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ate1904="1" codeName="EsteLivro"/>
  <bookViews>
    <workbookView xWindow="60" yWindow="15" windowWidth="11940" windowHeight="7875" tabRatio="849" activeTab="11"/>
  </bookViews>
  <sheets>
    <sheet name="Pág. 1" sheetId="1" r:id="rId1"/>
    <sheet name="Pág. 2a" sheetId="57" r:id="rId2"/>
    <sheet name="Pág. 3" sheetId="18" r:id="rId3"/>
    <sheet name="Pág. 4a" sheetId="34" r:id="rId4"/>
    <sheet name="Pág. 4b" sheetId="28" r:id="rId5"/>
    <sheet name="Pág. 5" sheetId="43" r:id="rId6"/>
    <sheet name="Pág. 6" sheetId="44" r:id="rId7"/>
    <sheet name="Pág. 7" sheetId="47" r:id="rId8"/>
    <sheet name="Pág. 8" sheetId="48" r:id="rId9"/>
    <sheet name="Pág. 9" sheetId="49" r:id="rId10"/>
    <sheet name="Pág. 10" sheetId="46" r:id="rId11"/>
    <sheet name="Documentos" sheetId="58" r:id="rId12"/>
  </sheets>
  <externalReferences>
    <externalReference r:id="rId13"/>
  </externalReferences>
  <definedNames>
    <definedName name="_xlnm.Print_Area" localSheetId="0">'Pág. 1'!$A$1:$Q$46</definedName>
    <definedName name="_xlnm.Print_Area" localSheetId="10">'Pág. 10'!$A$1:$AJ$46</definedName>
    <definedName name="_xlnm.Print_Area" localSheetId="1">'Pág. 2a'!$A$1:$AC$56</definedName>
    <definedName name="_xlnm.Print_Area" localSheetId="2">'Pág. 3'!$A$1:$AA$53</definedName>
    <definedName name="_xlnm.Print_Area" localSheetId="3">'Pág. 4a'!$A$1:$AC$59</definedName>
    <definedName name="_xlnm.Print_Area" localSheetId="4">'Pág. 4b'!$A$1:$AJ$46</definedName>
    <definedName name="_xlnm.Print_Area" localSheetId="5">'Pág. 5'!$A$1:$AE$36</definedName>
    <definedName name="_xlnm.Print_Area" localSheetId="6">'Pág. 6'!$A$1:$R$33</definedName>
    <definedName name="_xlnm.Print_Area" localSheetId="7">'Pág. 7'!$A$1:$AC$52</definedName>
    <definedName name="_xlnm.Print_Area" localSheetId="8">'Pág. 8'!$A$1:$AC$52</definedName>
    <definedName name="_xlnm.Print_Area" localSheetId="9">'Pág. 9'!$A$1:$AC$51</definedName>
    <definedName name="dflt3">'[1]Personalizar factura'!$D$24</definedName>
  </definedNames>
  <calcPr calcId="145621"/>
</workbook>
</file>

<file path=xl/calcChain.xml><?xml version="1.0" encoding="utf-8"?>
<calcChain xmlns="http://schemas.openxmlformats.org/spreadsheetml/2006/main">
  <c r="M8" i="44" l="1"/>
  <c r="K8" i="44"/>
  <c r="I8" i="44"/>
  <c r="I24" i="44"/>
  <c r="O9" i="44"/>
  <c r="AC27" i="43"/>
  <c r="AC13" i="43"/>
  <c r="AC12" i="43"/>
  <c r="AC11" i="43"/>
  <c r="U27" i="43"/>
  <c r="T27" i="43"/>
  <c r="S27" i="43"/>
  <c r="P35" i="43"/>
  <c r="O35" i="43"/>
  <c r="N35" i="43"/>
  <c r="N10" i="43"/>
  <c r="N27" i="43"/>
  <c r="J10" i="43"/>
  <c r="J27" i="43"/>
  <c r="I27" i="43"/>
  <c r="I10" i="43"/>
  <c r="I35" i="43"/>
  <c r="L11" i="43"/>
  <c r="I31" i="44" l="1"/>
  <c r="K31" i="44" l="1"/>
  <c r="O24" i="44"/>
  <c r="M9" i="44"/>
  <c r="O13" i="44"/>
  <c r="O14" i="44"/>
  <c r="O15" i="44"/>
  <c r="O16" i="44"/>
  <c r="O17" i="44"/>
  <c r="O18" i="44"/>
  <c r="O10" i="44"/>
  <c r="I9" i="44" l="1"/>
  <c r="AD21" i="46" l="1"/>
  <c r="N12" i="46"/>
  <c r="N17" i="46" s="1"/>
  <c r="N19" i="46" s="1"/>
  <c r="N23" i="46" s="1"/>
  <c r="L18" i="43" l="1"/>
  <c r="AD16" i="46" l="1"/>
  <c r="AD15" i="46"/>
  <c r="AD14" i="46"/>
  <c r="AD13" i="46"/>
  <c r="X12" i="46"/>
  <c r="X17" i="46" s="1"/>
  <c r="X19" i="46" s="1"/>
  <c r="X23" i="46" s="1"/>
  <c r="S12" i="46"/>
  <c r="S17" i="46" s="1"/>
  <c r="S19" i="46" s="1"/>
  <c r="S23" i="46" s="1"/>
  <c r="AD12" i="46"/>
  <c r="I11" i="44"/>
  <c r="M11" i="44"/>
  <c r="O11" i="44"/>
  <c r="I12" i="44"/>
  <c r="K12" i="44"/>
  <c r="M12" i="44"/>
  <c r="I13" i="44"/>
  <c r="K13" i="44"/>
  <c r="K17" i="44"/>
  <c r="K14" i="44"/>
  <c r="AA14" i="43"/>
  <c r="Z10" i="43"/>
  <c r="Y10" i="43"/>
  <c r="X10" i="43"/>
  <c r="V29" i="43"/>
  <c r="V21" i="43"/>
  <c r="V17" i="43"/>
  <c r="V14" i="43"/>
  <c r="V13" i="43"/>
  <c r="V12" i="43"/>
  <c r="V11" i="43"/>
  <c r="U10" i="43"/>
  <c r="U35" i="43" s="1"/>
  <c r="T10" i="43"/>
  <c r="T35" i="43" s="1"/>
  <c r="S10" i="43"/>
  <c r="S35" i="43" s="1"/>
  <c r="AA31" i="43"/>
  <c r="AA30" i="43"/>
  <c r="AA29" i="43"/>
  <c r="Z27" i="43"/>
  <c r="Y27" i="43"/>
  <c r="X27" i="43"/>
  <c r="AA25" i="43"/>
  <c r="AA24" i="43"/>
  <c r="AA23" i="43"/>
  <c r="AA22" i="43"/>
  <c r="AA21" i="43"/>
  <c r="AA20" i="43"/>
  <c r="AA19" i="43"/>
  <c r="AA18" i="43"/>
  <c r="AA17" i="43"/>
  <c r="AA16" i="43"/>
  <c r="AA15" i="43"/>
  <c r="AA13" i="43"/>
  <c r="AA12" i="43"/>
  <c r="AA11" i="43"/>
  <c r="V31" i="43"/>
  <c r="V30" i="43"/>
  <c r="V27" i="43" s="1"/>
  <c r="V25" i="43"/>
  <c r="V24" i="43"/>
  <c r="V23" i="43"/>
  <c r="V22" i="43"/>
  <c r="V20" i="43"/>
  <c r="V19" i="43"/>
  <c r="V18" i="43"/>
  <c r="V16" i="43"/>
  <c r="V15" i="43"/>
  <c r="Q31" i="43"/>
  <c r="Q30" i="43"/>
  <c r="Q29" i="43"/>
  <c r="P27" i="43"/>
  <c r="O27" i="43"/>
  <c r="Q25" i="43"/>
  <c r="Q24" i="43"/>
  <c r="Q23" i="43"/>
  <c r="Q22" i="43"/>
  <c r="Q21" i="43"/>
  <c r="Q20" i="43"/>
  <c r="Q19" i="43"/>
  <c r="Q18" i="43"/>
  <c r="Q17" i="43"/>
  <c r="Q16" i="43"/>
  <c r="Q15" i="43"/>
  <c r="Q14" i="43"/>
  <c r="Q13" i="43"/>
  <c r="Q12" i="43"/>
  <c r="Q11" i="43"/>
  <c r="P10" i="43"/>
  <c r="O10" i="43"/>
  <c r="K27" i="43"/>
  <c r="L31" i="43"/>
  <c r="AC31" i="43" s="1"/>
  <c r="L30" i="43"/>
  <c r="AC30" i="43" s="1"/>
  <c r="L29" i="43"/>
  <c r="L27" i="43" s="1"/>
  <c r="K10" i="43"/>
  <c r="K35" i="43" s="1"/>
  <c r="J35" i="43"/>
  <c r="L25" i="43"/>
  <c r="AC25" i="43" s="1"/>
  <c r="L24" i="43"/>
  <c r="AC24" i="43" s="1"/>
  <c r="L23" i="43"/>
  <c r="AC23" i="43" s="1"/>
  <c r="L22" i="43"/>
  <c r="AC22" i="43" s="1"/>
  <c r="L21" i="43"/>
  <c r="AC21" i="43" s="1"/>
  <c r="L19" i="43"/>
  <c r="AC19" i="43" s="1"/>
  <c r="L17" i="43"/>
  <c r="AC17" i="43" s="1"/>
  <c r="L16" i="43"/>
  <c r="AC16" i="43" s="1"/>
  <c r="L15" i="43"/>
  <c r="AC15" i="43" s="1"/>
  <c r="L14" i="43"/>
  <c r="AC14" i="43" s="1"/>
  <c r="L13" i="43"/>
  <c r="L12" i="43"/>
  <c r="AA27" i="43" l="1"/>
  <c r="X35" i="43"/>
  <c r="Z35" i="43"/>
  <c r="Y35" i="43"/>
  <c r="Q27" i="43"/>
  <c r="AA10" i="43"/>
  <c r="AA35" i="43" s="1"/>
  <c r="AC29" i="43"/>
  <c r="O12" i="44"/>
  <c r="Q10" i="43"/>
  <c r="Q35" i="43" s="1"/>
  <c r="V10" i="43"/>
  <c r="V35" i="43" s="1"/>
  <c r="L10" i="43"/>
  <c r="L35" i="43" s="1"/>
  <c r="M26" i="44"/>
  <c r="M27" i="44"/>
  <c r="K26" i="44"/>
  <c r="K27" i="44"/>
  <c r="M25" i="44"/>
  <c r="I25" i="44"/>
  <c r="K25" i="44"/>
  <c r="I26" i="44"/>
  <c r="I27" i="44"/>
  <c r="M15" i="44"/>
  <c r="M16" i="44"/>
  <c r="M18" i="44"/>
  <c r="M19" i="44"/>
  <c r="M20" i="44"/>
  <c r="M21" i="44"/>
  <c r="M22" i="44"/>
  <c r="M23" i="44"/>
  <c r="K15" i="44"/>
  <c r="K16" i="44"/>
  <c r="K18" i="44"/>
  <c r="K19" i="44"/>
  <c r="K20" i="44"/>
  <c r="K21" i="44"/>
  <c r="K22" i="44"/>
  <c r="K23" i="44"/>
  <c r="I15" i="44"/>
  <c r="I16" i="44"/>
  <c r="I17" i="44"/>
  <c r="I18" i="44"/>
  <c r="I20" i="44"/>
  <c r="I21" i="44"/>
  <c r="I22" i="44"/>
  <c r="I23" i="44"/>
  <c r="M10" i="44"/>
  <c r="K10" i="44"/>
  <c r="I10" i="44"/>
  <c r="M14" i="44"/>
  <c r="I14" i="44"/>
  <c r="O25" i="44" l="1"/>
  <c r="M31" i="44" l="1"/>
  <c r="AD11" i="46"/>
  <c r="AD17" i="46" s="1"/>
  <c r="AD19" i="46" s="1"/>
  <c r="AD23" i="46" s="1"/>
  <c r="J29" i="44"/>
  <c r="O27" i="44"/>
  <c r="O26" i="44"/>
  <c r="M24" i="44"/>
  <c r="K24" i="44"/>
  <c r="O23" i="44"/>
  <c r="O22" i="44"/>
  <c r="O21" i="44"/>
  <c r="O20" i="44"/>
  <c r="O19" i="44"/>
  <c r="O8" i="44" s="1"/>
  <c r="O31" i="44" s="1"/>
  <c r="L8" i="44"/>
  <c r="AB37" i="43"/>
  <c r="M33" i="43"/>
  <c r="AB27" i="43"/>
  <c r="W27" i="43"/>
  <c r="R27" i="43"/>
  <c r="M27" i="43"/>
  <c r="L20" i="43"/>
  <c r="AC20" i="43" s="1"/>
  <c r="AC18" i="43"/>
  <c r="AB10" i="43"/>
  <c r="W10" i="43"/>
  <c r="R10" i="43"/>
  <c r="Q10" i="44" l="1"/>
  <c r="Q9" i="44"/>
  <c r="Q8" i="44"/>
  <c r="AC10" i="43"/>
  <c r="AC35" i="43" s="1"/>
  <c r="S31" i="44" l="1"/>
  <c r="Q16" i="44" l="1"/>
  <c r="Q13" i="44"/>
  <c r="Q12" i="44"/>
  <c r="Q11" i="44"/>
  <c r="AG35" i="43"/>
  <c r="Q24" i="44"/>
  <c r="Q17" i="44"/>
  <c r="Q14" i="44"/>
  <c r="Q18" i="44"/>
  <c r="Q22" i="44"/>
  <c r="Q20" i="44"/>
  <c r="Q26" i="44"/>
  <c r="Q21" i="44"/>
  <c r="Q23" i="44"/>
  <c r="Q27" i="44"/>
  <c r="Q31" i="44"/>
  <c r="Q15" i="44"/>
  <c r="Q19" i="44"/>
  <c r="Q25" i="44"/>
</calcChain>
</file>

<file path=xl/sharedStrings.xml><?xml version="1.0" encoding="utf-8"?>
<sst xmlns="http://schemas.openxmlformats.org/spreadsheetml/2006/main" count="221" uniqueCount="168">
  <si>
    <t>%</t>
  </si>
  <si>
    <t>Unid</t>
  </si>
  <si>
    <t>Profissional</t>
  </si>
  <si>
    <t>Euros</t>
  </si>
  <si>
    <t>2.1 - AIBT Douro - Competitividade, Coesão e Qualificação Territorial</t>
  </si>
  <si>
    <t>2.2 - AIBT Minho-Lima - Competitividade, Coesão e Qualificação Territorial</t>
  </si>
  <si>
    <t>2.3 - AIBT Entre Douro e Vouga - Competitividade, Coesão e Qualificação Territorial</t>
  </si>
  <si>
    <t>2.4 - AIBT Sousa - Competitividade, Coesão e Qualificação Territorial</t>
  </si>
  <si>
    <t>1.4 - Valorização e Promoção Regional e Local</t>
  </si>
  <si>
    <t>Quantidade</t>
  </si>
  <si>
    <t>1. Designação da Operação</t>
  </si>
  <si>
    <t>Nome da entidade</t>
  </si>
  <si>
    <t>Endereço postal</t>
  </si>
  <si>
    <t>Telefone/fax/e-mail</t>
  </si>
  <si>
    <t>Comparticipação Comunitária:</t>
  </si>
  <si>
    <t>Taxa de Co-financiamento</t>
  </si>
  <si>
    <t>4. Custo da Operação</t>
  </si>
  <si>
    <t>II. Memória Descritiva</t>
  </si>
  <si>
    <t>I. Síntese da Operação</t>
  </si>
  <si>
    <t>Indicadores de acompanhamento</t>
  </si>
  <si>
    <t>Investimento Elegível:</t>
  </si>
  <si>
    <t>Nome/Perfil</t>
  </si>
  <si>
    <t>Perfil Técnico-</t>
  </si>
  <si>
    <t>Anos de Experiência</t>
  </si>
  <si>
    <t>Função a Desempenhar</t>
  </si>
  <si>
    <t>Indicador de Realização</t>
  </si>
  <si>
    <t>Indicador de Resultado</t>
  </si>
  <si>
    <t>Início (dia/mês/ano)</t>
  </si>
  <si>
    <t>Conclusão (dia/mês/ano)</t>
  </si>
  <si>
    <t>Nº</t>
  </si>
  <si>
    <t>3. Datas de realização da Operação:</t>
  </si>
  <si>
    <t>Componentes</t>
  </si>
  <si>
    <t>TOTAL</t>
  </si>
  <si>
    <t>Código</t>
  </si>
  <si>
    <t>Designação</t>
  </si>
  <si>
    <t>Bens e Serviços</t>
  </si>
  <si>
    <t>Bens - Matérias-primas</t>
  </si>
  <si>
    <t>Bens - Prémios e artigos de promoção</t>
  </si>
  <si>
    <t>Serviços - Encargos com instalações</t>
  </si>
  <si>
    <t>Serviços - Limpeza e higiene</t>
  </si>
  <si>
    <t>Serviços - Conservação de bens</t>
  </si>
  <si>
    <t>Serviços - Aluguer de instalações</t>
  </si>
  <si>
    <t>Serviços - Aluguer de material informático</t>
  </si>
  <si>
    <t>Serviços - Aluguer de outros bens</t>
  </si>
  <si>
    <t>Serviços - Comunicações</t>
  </si>
  <si>
    <t>Serviços - Deslocações</t>
  </si>
  <si>
    <t>Serviços - Representação</t>
  </si>
  <si>
    <t>Serviços - Seguros</t>
  </si>
  <si>
    <t>Serviços - Publicidade</t>
  </si>
  <si>
    <t>Serviços - Trabalhos especializados</t>
  </si>
  <si>
    <t>Natureza: de capital</t>
  </si>
  <si>
    <t>Equipamento de Informática, administrativo e básico</t>
  </si>
  <si>
    <t>Software de Informática</t>
  </si>
  <si>
    <t>TOTAL ELEGÍVEL</t>
  </si>
  <si>
    <t>1º Ano</t>
  </si>
  <si>
    <t>2º Ano</t>
  </si>
  <si>
    <t>3º Ano</t>
  </si>
  <si>
    <t xml:space="preserve">Fontes de </t>
  </si>
  <si>
    <t>Financiamento</t>
  </si>
  <si>
    <t>(1) FEDER</t>
  </si>
  <si>
    <t>(2) Contrap. Nacional Pública</t>
  </si>
  <si>
    <t>Orçamento do Estado</t>
  </si>
  <si>
    <t>Administração Local</t>
  </si>
  <si>
    <t>Empresas Públicas</t>
  </si>
  <si>
    <t>Outros (púb.ou priv s/fins lucrat.)</t>
  </si>
  <si>
    <t>(3) Despesa Pública Total (1)+(2)</t>
  </si>
  <si>
    <t>2 - segundo</t>
  </si>
  <si>
    <t>3 - terceiro</t>
  </si>
  <si>
    <t>III. Orçamento da Candidatura</t>
  </si>
  <si>
    <t>2 - Orçamento por Anos</t>
  </si>
  <si>
    <t>Unidade</t>
  </si>
  <si>
    <t>Município</t>
  </si>
  <si>
    <t xml:space="preserve">2. Identificação da Entidade </t>
  </si>
  <si>
    <t xml:space="preserve">6. Estrutura Técnica e Organizativa da Entidade </t>
  </si>
  <si>
    <t xml:space="preserve">6.1 - Identificação da Equipa Técnica da Entidade </t>
  </si>
  <si>
    <t xml:space="preserve">6.3 - Capacidade Institucional e Técnica da Entidade </t>
  </si>
  <si>
    <t>A. Qualidade intrínseca do projeto</t>
  </si>
  <si>
    <t>B. Contributo criativo, cultural e artístico do projeto</t>
  </si>
  <si>
    <t>C. Impacte da operação no desenvolvimento regional</t>
  </si>
  <si>
    <t>2. Local/ Locais de realização</t>
  </si>
  <si>
    <t>Entidades envolvidas</t>
  </si>
  <si>
    <t>Período de realização</t>
  </si>
  <si>
    <t>Eixo Prioritário II - Valorização Económica de Recursos Específicos</t>
  </si>
  <si>
    <t>4. Indicadores do Programa Operacional</t>
  </si>
  <si>
    <t>3. Domínios de Programação</t>
  </si>
  <si>
    <t>Taxa de imputação</t>
  </si>
  <si>
    <t>Remuneração Afecta</t>
  </si>
  <si>
    <t>Vínculo contratual</t>
  </si>
  <si>
    <t>1. Justificação, Objetivos e Metas da Operação</t>
  </si>
  <si>
    <t>Ação Nº           Designação</t>
  </si>
  <si>
    <t>Objetivo específico</t>
  </si>
  <si>
    <t>Descrição detalhada das atividades a desenvolver</t>
  </si>
  <si>
    <t>Recursos necessários à implementação da ação</t>
  </si>
  <si>
    <t>1 - Orçamento por Ações</t>
  </si>
  <si>
    <t>5.1 - Metodologia de Implementação</t>
  </si>
  <si>
    <t>5.1 - Metodologia de Implementação (cont.)</t>
  </si>
  <si>
    <t>6.4 - Modelo de Governação do Projeto</t>
  </si>
  <si>
    <t>Ação Nº</t>
  </si>
  <si>
    <t>Descrição sucinta dos fins que se pretende alcançar com a realização da ação.</t>
  </si>
  <si>
    <t>Estimativa dos recursos humanos e materiais afetos à realização da ação, bem como justificação da necessidade de tais recursos.</t>
  </si>
  <si>
    <t>5.2. Tipologia de Entidade</t>
  </si>
  <si>
    <t>5.1. Designação da entidade</t>
  </si>
  <si>
    <t>Visitantes nos eventos apoiados</t>
  </si>
  <si>
    <t>43.</t>
  </si>
  <si>
    <t>Eventos (na perspetiva da internacionalização da Região) apoiados</t>
  </si>
  <si>
    <t>47.</t>
  </si>
  <si>
    <t>Indicação das entidades envolvidas na concretização da ação.</t>
  </si>
  <si>
    <t>Modelo de "Memória Descritiva e Justificativa Complementar"</t>
  </si>
  <si>
    <t>Consultar tabela de indicadores de realização</t>
  </si>
  <si>
    <t>Consultar tabela de indicadores de resultado</t>
  </si>
  <si>
    <t>VI. Observações</t>
  </si>
  <si>
    <r>
      <t xml:space="preserve">O presente Modelo está elaborado de modo a configurar a Memória Descritiva e Justificativa Complementar da candidatura. Todavia, não pretende esgotar o conteúdo de um documento com essas características, pelo que a entidade promotora poderá complementar a informação que aqui venha a incluir, anexando os documentos que considere oportunos. Não obstante, é imperiosa a descrição dos aspectos evidenciados neste Formulário e que, nessa medida, devem encontrar-se devidamente identificados nos documentos.
</t>
    </r>
    <r>
      <rPr>
        <i/>
        <u/>
        <sz val="9"/>
        <color indexed="56"/>
        <rFont val="Trebuchet MS"/>
        <family val="2"/>
      </rPr>
      <t>O presente Modelo deverá ser submetido no SIGON.2, mantendo o formato excel.</t>
    </r>
  </si>
  <si>
    <r>
      <rPr>
        <i/>
        <u/>
        <sz val="8"/>
        <color theme="3"/>
        <rFont val="Trebuchet MS"/>
        <family val="2"/>
      </rPr>
      <t>NOTA</t>
    </r>
    <r>
      <rPr>
        <i/>
        <sz val="8"/>
        <color theme="3"/>
        <rFont val="Arial"/>
        <family val="2"/>
      </rPr>
      <t>: Incluir uma página por Ação, paginando do seguinte modo: a primeira como 4b-1, a segunda 4b-2 e, assim, sucessivamente.</t>
    </r>
  </si>
  <si>
    <t>(5) INVEST. NÃO ELEGÍVEL</t>
  </si>
  <si>
    <t>INVEST. TOTAL (4)+(5)</t>
  </si>
  <si>
    <t>(4) INVEST. ELEGÍVEL (3)</t>
  </si>
  <si>
    <t>1. Formulário de candidatura em conformidade com o modelo disponibilizado no SIGON.2</t>
  </si>
  <si>
    <t xml:space="preserve">Indicadores de Realização (RF) </t>
  </si>
  <si>
    <t xml:space="preserve">Indicadores de Resultado (R) </t>
  </si>
  <si>
    <t xml:space="preserve">          Unid.: Euro</t>
  </si>
  <si>
    <t>V. Programação Financeira Anual</t>
  </si>
  <si>
    <t>IV. Fundamentação da Aplicação dos Critérios de Seleção</t>
  </si>
  <si>
    <t>PROGRAMA  OPERACIONAL  REGIONAL  DO  NORTE</t>
  </si>
  <si>
    <t>Ao nível dos indicadores de acompanhamento, deverão apenas ser selecionados os mais relevantes/pertinentes face às atividades/ações previstas. 
Os indicadores apresentados não deverão ser redundantes entre si.
Cada output gerado na execução da operação apenas deverá contribuir para um só indicador.</t>
  </si>
  <si>
    <t>Ação 1</t>
  </si>
  <si>
    <t>Ação 2</t>
  </si>
  <si>
    <t>Ação 3</t>
  </si>
  <si>
    <t>Ação 4</t>
  </si>
  <si>
    <t>Serviços - Estudos, pareceres, projetos e consultadoria</t>
  </si>
  <si>
    <t>Ferramentas e Utensílios</t>
  </si>
  <si>
    <t>5. Identificação da Entidade (*)</t>
  </si>
  <si>
    <r>
      <t xml:space="preserve">(*) </t>
    </r>
    <r>
      <rPr>
        <u/>
        <sz val="7"/>
        <color theme="3"/>
        <rFont val="Trebuchet MS"/>
        <family val="2"/>
      </rPr>
      <t>NOTA</t>
    </r>
    <r>
      <rPr>
        <sz val="7"/>
        <color theme="3"/>
        <rFont val="Arial"/>
        <family val="2"/>
      </rPr>
      <t>: Incluir uma página por Entidade executora, paginando do seguinte modo: a primeira como 2a-1, a segunda 2a-2 e, assim, sucessivamente.</t>
    </r>
  </si>
  <si>
    <t>n.a</t>
  </si>
  <si>
    <r>
      <t xml:space="preserve">6.2 - </t>
    </r>
    <r>
      <rPr>
        <b/>
        <i/>
        <sz val="10"/>
        <color indexed="56"/>
        <rFont val="Trebuchet MS"/>
        <family val="2"/>
      </rPr>
      <t>Curriculum Vitae</t>
    </r>
    <r>
      <rPr>
        <b/>
        <sz val="10"/>
        <color indexed="56"/>
        <rFont val="Trebuchet MS"/>
        <family val="2"/>
      </rPr>
      <t xml:space="preserve"> dos Elementos da Equipa Técnica da Entidade </t>
    </r>
  </si>
  <si>
    <r>
      <t xml:space="preserve">Descrição sucinta do </t>
    </r>
    <r>
      <rPr>
        <i/>
        <sz val="9"/>
        <rFont val="Trebuchet MS"/>
        <family val="2"/>
      </rPr>
      <t>curriculum vitae</t>
    </r>
    <r>
      <rPr>
        <sz val="9"/>
        <rFont val="Trebuchet MS"/>
        <family val="2"/>
      </rPr>
      <t xml:space="preserve"> de cada um dos elementos da equipa técnica, destacando o seu envolvimento em funções similares às que irão desempenhar na operação.</t>
    </r>
  </si>
  <si>
    <r>
      <t xml:space="preserve">Descrição sucinta do </t>
    </r>
    <r>
      <rPr>
        <i/>
        <sz val="9"/>
        <rFont val="Trebuchet MS"/>
        <family val="2"/>
      </rPr>
      <t>curriculum</t>
    </r>
    <r>
      <rPr>
        <sz val="9"/>
        <rFont val="Trebuchet MS"/>
        <family val="2"/>
      </rPr>
      <t xml:space="preserve"> da entidade, destacando o seu envolvimento em atividades anteriores semelhantes às que vai desenvolver na candidatura.</t>
    </r>
  </si>
  <si>
    <t>Síntese da justificação, dos objetivos e das metas da candidatura, considerando obrigatoriamente os seguintes aspetos, (para além de outros que considerem relevantes):
- importância/pertinência da candidatura;
- justificação para a realização do projeto;
- articulação e complementaridade com outros projetos;
- caráter inovador e efeito demonstrativo do projeto;
- pertinência e exequibilidade das metas assumidas;
- relação custo-benefício do projeto;
- destinatários finais que irão beneficiar com o projeto;
- elementos que concorrem para a classificação como "grande evento" suscetível de contribuir para a valorização da criatividade com vista à promoção, consolidação e internacionalização de um cluster de indústrias criativas;
- concretização do modo de fruição pública do grande evento.</t>
  </si>
  <si>
    <t>Indicar o(s) local (ais) de realização das atividades previstas</t>
  </si>
  <si>
    <t>5. Descrição da Operação (*)</t>
  </si>
  <si>
    <r>
      <t xml:space="preserve">(*) </t>
    </r>
    <r>
      <rPr>
        <i/>
        <u/>
        <sz val="8"/>
        <color theme="3"/>
        <rFont val="Trebuchet MS"/>
        <family val="2"/>
      </rPr>
      <t>NOTA</t>
    </r>
    <r>
      <rPr>
        <i/>
        <sz val="8"/>
        <color theme="3"/>
        <rFont val="Arial"/>
        <family val="2"/>
      </rPr>
      <t>: Incluir uma página por Ação, paginando do seguinte modo: a primeira como 4a-1, a segunda 4a-2 e, assim, sucessivamente.</t>
    </r>
  </si>
  <si>
    <t>Indicação do calendário de realização das atividades previstas.</t>
  </si>
  <si>
    <t>AVISO SACIC-GE/1/2014</t>
  </si>
  <si>
    <t xml:space="preserve">Descrição sucinta do modelo de governação do projeto, designadamente, a forma de enquadramento da gestão do projeto na estrutura organizativa do promotor, sistema de coordenação (importante no caso de projetos em parceria), dispositivo de monitorização (comissão de acompanhamento, auditorias, ...), ações de comunicação e difusão de resultados. 
</t>
  </si>
  <si>
    <t xml:space="preserve">Consultar anexo II do Aviso SACIC-GE/1/2014 e escolher o(s) domínio(s) aplicavél(eis)
</t>
  </si>
  <si>
    <t xml:space="preserve">Breve descrição das atividades que conduzirão à realização da ação.
Nota: Só deve ser considerada a estruturação do investimento em mais do que uma ação quando o âmbito das atividades a realizar seja claramente distinto e autonomizável nas ações em questão.
É desejável a estruturação em ação única ou, no limite, 2/3 ações distintas.
</t>
  </si>
  <si>
    <t>Deverá ser dada resposta aos subcritérios A1, A2, A3, A4, A5, A6, A7 e A8, nos termos do Anexo I "Referencial Standard Grandes Eventos" do Aviso SACIC-GE/1/2014.</t>
  </si>
  <si>
    <t>Deverá ser dada resposta aos subcritérios B1, B2, B3, B4, B5 e B6, nos termos do Anexo I "Referencial Standard Grandes Eventos" do Aviso SACIC-GE/1/2014.</t>
  </si>
  <si>
    <t>Deverá ser dada resposta aos subcritérios C1, C2, C3, C4, C5 e C6, nos termos do Anexo I "Referencial Standard Grandes Eventos" do Aviso SACIC-GE/1/2014.</t>
  </si>
  <si>
    <t>Documentos - Instrução da Candidatura</t>
  </si>
  <si>
    <t>Ponto 13.1 do Aviso SACIC-GE/1/2014</t>
  </si>
  <si>
    <t xml:space="preserve">2. Memória Descritiva e Justificativa Complementar da candidatura em conformidade com o Modelo divulgado conjuntamente com o presente Aviso </t>
  </si>
  <si>
    <t>Ponto 13.2 do Aviso SACIC-GE/1/2014</t>
  </si>
  <si>
    <t>4. Declaração subscrita por Revisor Oficial de Contas (ROC) ou declaração da Autoridade Tributária, que identifique a situação tributária da entidade promotora da candidatura quanto ao regime de IVA a que se encontra sujeita, bem como ao enquadramento das atividades constantes da candidatura em matéria de IVA</t>
  </si>
  <si>
    <t>5. Autorização para consulta da situação contributiva perante o Estado (tributária e segurança social) ou, em alternativa, declaração emitida pelos organismos competentes comprovativa da regularidade daquela situação contributiva.</t>
  </si>
  <si>
    <t>3. Plano de comunicação, nos termos definidos na alínea iii).</t>
  </si>
  <si>
    <t>Empresas Locais de Natureza Municipal</t>
  </si>
  <si>
    <t>3. Estatutos ou legislação aplicável ao beneficiário e à sua atividade (salvo Municípios e suas associações)</t>
  </si>
  <si>
    <t>4. Estudo prévio de viabilidade económico-financeira ou declaração, nos termos da alínea iii) e do ponto 8. do Aviso</t>
  </si>
  <si>
    <t xml:space="preserve">5. Orçamento da operação estruturado em conformidade com o Modelo divulgado conjuntamente com o presente Aviso </t>
  </si>
  <si>
    <t xml:space="preserve">6. Declaração de compromisso do Beneficiário em conformidade com o Modelo divulgado conjuntamente com o presente Aviso </t>
  </si>
  <si>
    <t>7. No caso de a candidatura contemplar despesas relativas a estudos e/ou trabalhos especializados, deverão ser juntos os correspondente cadernos de encargos (com as respetivas cláusulas jurídicas e técnicas), se já elaborados. Se os cadernos de encargos não se encontrarem ainda elaborados ou não se justificarem em face da contratação perspetivada, deverão ser apresentados os termos de referência inerentes àqueles estudos e/ou trabalhos acompanhados, se existirem, de propostas de fornecedores para a realização dos mesmos e orçamentos devidamente detalhados e justificados</t>
  </si>
  <si>
    <t>8. Comprovativo do grau de maturidade, nos termos da alínea b)</t>
  </si>
  <si>
    <t xml:space="preserve">9. Cumprimento do limite mínimo do valor do investimento elegível (600.000 euros) </t>
  </si>
  <si>
    <t xml:space="preserve">11. Definição do Sistema de registo qualitativo e quantitativo de públicos de forma a permitir o acompanhamento e avaliação de resultados </t>
  </si>
  <si>
    <t>10. Comprovativo de "Grande Evento" (exposições ou tipologias similares&gt;50.000 visitantes)</t>
  </si>
  <si>
    <r>
      <t xml:space="preserve">1. </t>
    </r>
    <r>
      <rPr>
        <i/>
        <sz val="10"/>
        <rFont val="Trebuchet MS"/>
        <family val="2"/>
      </rPr>
      <t>Curriculum</t>
    </r>
    <r>
      <rPr>
        <sz val="10"/>
        <rFont val="Trebuchet MS"/>
        <family val="2"/>
      </rPr>
      <t xml:space="preserve"> da entidade beneficiária</t>
    </r>
  </si>
  <si>
    <r>
      <t xml:space="preserve">2. </t>
    </r>
    <r>
      <rPr>
        <i/>
        <sz val="10"/>
        <rFont val="Trebuchet MS"/>
        <family val="2"/>
      </rPr>
      <t>Curricula</t>
    </r>
    <r>
      <rPr>
        <sz val="10"/>
        <rFont val="Trebuchet MS"/>
        <family val="2"/>
      </rPr>
      <t xml:space="preserve"> da equipa técnica</t>
    </r>
  </si>
  <si>
    <t>6. Tratando-se de Empresas Locais de Natureza Municipal, relatório e contas do último ano, aprovados pelos órgãos sociais competentes da entidade.</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</si>
</sst>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mm\/dd\/yyyy"/>
    <numFmt numFmtId="165" formatCode="[$-816]mmmmm/yy;@"/>
    <numFmt numFmtId="166" formatCode="dd/mm/yyyy;@"/>
  </numFmts>
  <fonts count="69">
    <font>
      <sz val="10"/>
      <name val="Geneva"/>
    </font>
    <font>
      <sz val="11"/>
      <color theme="1"/>
      <name val="Calibri"/>
      <family val="2"/>
      <scheme val="minor"/>
    </font>
    <font>
      <sz val="8"/>
      <name val="Geneva"/>
    </font>
    <font>
      <sz val="10"/>
      <color indexed="62"/>
      <name val="Trebuchet MS"/>
      <family val="2"/>
    </font>
    <font>
      <b/>
      <sz val="10"/>
      <color indexed="56"/>
      <name val="Trebuchet MS"/>
      <family val="2"/>
    </font>
    <font>
      <b/>
      <sz val="10"/>
      <color indexed="18"/>
      <name val="Trebuchet MS"/>
      <family val="2"/>
    </font>
    <font>
      <sz val="10"/>
      <color indexed="56"/>
      <name val="Trebuchet MS"/>
      <family val="2"/>
    </font>
    <font>
      <sz val="8"/>
      <color indexed="62"/>
      <name val="Trebuchet MS"/>
      <family val="2"/>
    </font>
    <font>
      <sz val="8"/>
      <name val="Trebuchet MS"/>
      <family val="2"/>
    </font>
    <font>
      <sz val="10"/>
      <name val="Trebuchet MS"/>
      <family val="2"/>
    </font>
    <font>
      <b/>
      <sz val="16"/>
      <color indexed="9"/>
      <name val="Trebuchet MS"/>
      <family val="2"/>
    </font>
    <font>
      <b/>
      <sz val="14"/>
      <color indexed="9"/>
      <name val="Trebuchet MS"/>
      <family val="2"/>
    </font>
    <font>
      <sz val="10"/>
      <color indexed="9"/>
      <name val="Trebuchet MS"/>
      <family val="2"/>
    </font>
    <font>
      <b/>
      <sz val="12"/>
      <color indexed="9"/>
      <name val="Trebuchet MS"/>
      <family val="2"/>
    </font>
    <font>
      <b/>
      <sz val="17"/>
      <color indexed="9"/>
      <name val="Trebuchet MS"/>
      <family val="2"/>
    </font>
    <font>
      <sz val="12"/>
      <color indexed="9"/>
      <name val="Trebuchet MS"/>
      <family val="2"/>
    </font>
    <font>
      <b/>
      <sz val="14"/>
      <name val="Trebuchet MS"/>
      <family val="2"/>
    </font>
    <font>
      <sz val="14"/>
      <name val="Trebuchet MS"/>
      <family val="2"/>
    </font>
    <font>
      <vertAlign val="superscript"/>
      <sz val="10"/>
      <color indexed="9"/>
      <name val="Trebuchet MS"/>
      <family val="2"/>
    </font>
    <font>
      <u/>
      <sz val="10"/>
      <color indexed="56"/>
      <name val="Trebuchet MS"/>
      <family val="2"/>
    </font>
    <font>
      <sz val="8"/>
      <color indexed="56"/>
      <name val="Trebuchet MS"/>
      <family val="2"/>
    </font>
    <font>
      <b/>
      <sz val="10"/>
      <color indexed="9"/>
      <name val="Trebuchet MS"/>
      <family val="2"/>
    </font>
    <font>
      <sz val="7"/>
      <color indexed="56"/>
      <name val="Trebuchet MS"/>
      <family val="2"/>
    </font>
    <font>
      <sz val="9"/>
      <color indexed="56"/>
      <name val="Trebuchet MS"/>
      <family val="2"/>
    </font>
    <font>
      <sz val="8"/>
      <color indexed="9"/>
      <name val="Trebuchet MS"/>
      <family val="2"/>
    </font>
    <font>
      <sz val="7"/>
      <color indexed="62"/>
      <name val="Trebuchet MS"/>
      <family val="2"/>
    </font>
    <font>
      <sz val="10"/>
      <name val="Geneva"/>
    </font>
    <font>
      <b/>
      <sz val="9"/>
      <color indexed="9"/>
      <name val="Trebuchet MS"/>
      <family val="2"/>
    </font>
    <font>
      <sz val="9"/>
      <color indexed="62"/>
      <name val="Trebuchet MS"/>
      <family val="2"/>
    </font>
    <font>
      <sz val="9"/>
      <color indexed="9"/>
      <name val="Trebuchet MS"/>
      <family val="2"/>
    </font>
    <font>
      <sz val="9"/>
      <color theme="0"/>
      <name val="Trebuchet MS"/>
      <family val="2"/>
    </font>
    <font>
      <sz val="10"/>
      <color theme="0"/>
      <name val="Trebuchet MS"/>
      <family val="2"/>
    </font>
    <font>
      <sz val="7"/>
      <color theme="0"/>
      <name val="Trebuchet MS"/>
      <family val="2"/>
    </font>
    <font>
      <b/>
      <sz val="7"/>
      <color indexed="62"/>
      <name val="Trebuchet MS"/>
      <family val="2"/>
    </font>
    <font>
      <b/>
      <sz val="7"/>
      <color theme="0"/>
      <name val="Trebuchet MS"/>
      <family val="2"/>
    </font>
    <font>
      <sz val="10"/>
      <color theme="1"/>
      <name val="Trebuchet MS"/>
      <family val="2"/>
    </font>
    <font>
      <b/>
      <sz val="7"/>
      <color theme="1"/>
      <name val="Trebuchet MS"/>
      <family val="2"/>
    </font>
    <font>
      <sz val="7"/>
      <color theme="1"/>
      <name val="Trebuchet MS"/>
      <family val="2"/>
    </font>
    <font>
      <b/>
      <sz val="7"/>
      <color indexed="56"/>
      <name val="Trebuchet MS"/>
      <family val="2"/>
    </font>
    <font>
      <b/>
      <sz val="7"/>
      <color indexed="9"/>
      <name val="Trebuchet MS"/>
      <family val="2"/>
    </font>
    <font>
      <b/>
      <sz val="8"/>
      <color theme="1"/>
      <name val="Trebuchet MS"/>
      <family val="2"/>
    </font>
    <font>
      <b/>
      <sz val="8"/>
      <color indexed="62"/>
      <name val="Trebuchet MS"/>
      <family val="2"/>
    </font>
    <font>
      <b/>
      <sz val="9"/>
      <color indexed="56"/>
      <name val="Trebuchet MS"/>
      <family val="2"/>
    </font>
    <font>
      <b/>
      <sz val="8"/>
      <color indexed="56"/>
      <name val="Trebuchet MS"/>
      <family val="2"/>
    </font>
    <font>
      <i/>
      <sz val="10"/>
      <color indexed="56"/>
      <name val="Trebuchet MS"/>
      <family val="2"/>
    </font>
    <font>
      <i/>
      <sz val="9"/>
      <color indexed="56"/>
      <name val="Trebuchet MS"/>
      <family val="2"/>
    </font>
    <font>
      <sz val="10"/>
      <color indexed="53"/>
      <name val="Trebuchet MS"/>
      <family val="2"/>
    </font>
    <font>
      <b/>
      <sz val="12"/>
      <color theme="0"/>
      <name val="Trebuchet MS"/>
      <family val="2"/>
    </font>
    <font>
      <sz val="7"/>
      <color theme="3"/>
      <name val="Trebuchet MS"/>
      <family val="2"/>
    </font>
    <font>
      <u/>
      <sz val="7"/>
      <color theme="3"/>
      <name val="Trebuchet MS"/>
      <family val="2"/>
    </font>
    <font>
      <sz val="7"/>
      <color theme="3"/>
      <name val="Arial"/>
      <family val="2"/>
    </font>
    <font>
      <i/>
      <sz val="8"/>
      <color theme="3"/>
      <name val="Trebuchet MS"/>
      <family val="2"/>
    </font>
    <font>
      <i/>
      <u/>
      <sz val="8"/>
      <color theme="3"/>
      <name val="Trebuchet MS"/>
      <family val="2"/>
    </font>
    <font>
      <i/>
      <sz val="8"/>
      <color theme="3"/>
      <name val="Arial"/>
      <family val="2"/>
    </font>
    <font>
      <b/>
      <sz val="12"/>
      <color indexed="56"/>
      <name val="Trebuchet MS"/>
      <family val="2"/>
    </font>
    <font>
      <sz val="8"/>
      <color theme="0"/>
      <name val="Trebuchet MS"/>
      <family val="2"/>
    </font>
    <font>
      <b/>
      <sz val="8"/>
      <color theme="0"/>
      <name val="Trebuchet MS"/>
      <family val="2"/>
    </font>
    <font>
      <sz val="9"/>
      <name val="Trebuchet MS"/>
      <family val="2"/>
    </font>
    <font>
      <b/>
      <sz val="9"/>
      <color theme="0"/>
      <name val="Trebuchet MS"/>
      <family val="2"/>
    </font>
    <font>
      <sz val="9"/>
      <name val="Geneva"/>
    </font>
    <font>
      <b/>
      <sz val="9"/>
      <color theme="3"/>
      <name val="Trebuchet MS"/>
      <family val="2"/>
    </font>
    <font>
      <b/>
      <sz val="9"/>
      <color theme="1"/>
      <name val="Trebuchet MS"/>
      <family val="2"/>
    </font>
    <font>
      <sz val="9"/>
      <color theme="1"/>
      <name val="Trebuchet MS"/>
      <family val="2"/>
    </font>
    <font>
      <i/>
      <u/>
      <sz val="9"/>
      <color indexed="56"/>
      <name val="Trebuchet MS"/>
      <family val="2"/>
    </font>
    <font>
      <i/>
      <sz val="8"/>
      <color indexed="62"/>
      <name val="Trebuchet MS"/>
      <family val="2"/>
    </font>
    <font>
      <i/>
      <sz val="10"/>
      <color indexed="62"/>
      <name val="Trebuchet MS"/>
      <family val="2"/>
    </font>
    <font>
      <b/>
      <i/>
      <sz val="10"/>
      <color indexed="56"/>
      <name val="Trebuchet MS"/>
      <family val="2"/>
    </font>
    <font>
      <i/>
      <sz val="9"/>
      <name val="Trebuchet MS"/>
      <family val="2"/>
    </font>
    <font>
      <i/>
      <sz val="10"/>
      <name val="Trebuchet MS"/>
      <family val="2"/>
    </font>
  </fonts>
  <fills count="11">
    <fill>
      <patternFill patternType="none"/>
    </fill>
    <fill>
      <patternFill patternType="gray125"/>
    </fill>
    <fill>
      <patternFill patternType="solid">
        <fgColor indexed="9"/>
        <bgColor indexed="64"/>
      </patternFill>
    </fill>
    <fill>
      <patternFill patternType="solid">
        <fgColor indexed="44"/>
        <bgColor indexed="64"/>
      </patternFill>
    </fill>
    <fill>
      <patternFill patternType="solid">
        <fgColor indexed="56"/>
        <bgColor indexed="64"/>
      </patternFill>
    </fill>
    <fill>
      <patternFill patternType="solid">
        <fgColor theme="4" tint="0.79998168889431442"/>
        <bgColor indexed="64"/>
      </patternFill>
    </fill>
    <fill>
      <patternFill patternType="solid">
        <fgColor theme="0"/>
        <bgColor indexed="64"/>
      </patternFill>
    </fill>
    <fill>
      <patternFill patternType="solid">
        <fgColor theme="3" tint="0.79998168889431442"/>
        <bgColor indexed="64"/>
      </patternFill>
    </fill>
    <fill>
      <patternFill patternType="solid">
        <fgColor theme="4" tint="0.59999389629810485"/>
        <bgColor indexed="64"/>
      </patternFill>
    </fill>
    <fill>
      <patternFill patternType="solid">
        <fgColor theme="2" tint="-0.499984740745262"/>
        <bgColor indexed="64"/>
      </patternFill>
    </fill>
    <fill>
      <patternFill patternType="solid">
        <fgColor theme="0" tint="-0.34998626667073579"/>
        <bgColor indexed="64"/>
      </patternFill>
    </fill>
  </fills>
  <borders count="145">
    <border>
      <left/>
      <right/>
      <top/>
      <bottom/>
      <diagonal/>
    </border>
    <border>
      <left style="thin">
        <color indexed="56"/>
      </left>
      <right/>
      <top style="thin">
        <color indexed="56"/>
      </top>
      <bottom/>
      <diagonal/>
    </border>
    <border>
      <left/>
      <right/>
      <top style="thin">
        <color indexed="56"/>
      </top>
      <bottom/>
      <diagonal/>
    </border>
    <border>
      <left style="thin">
        <color indexed="56"/>
      </left>
      <right/>
      <top/>
      <bottom/>
      <diagonal/>
    </border>
    <border>
      <left style="thin">
        <color indexed="56"/>
      </left>
      <right/>
      <top/>
      <bottom style="thin">
        <color indexed="56"/>
      </bottom>
      <diagonal/>
    </border>
    <border>
      <left/>
      <right/>
      <top/>
      <bottom style="thin">
        <color indexed="56"/>
      </bottom>
      <diagonal/>
    </border>
    <border>
      <left/>
      <right style="thin">
        <color indexed="64"/>
      </right>
      <top/>
      <bottom/>
      <diagonal/>
    </border>
    <border>
      <left style="thin">
        <color indexed="56"/>
      </left>
      <right style="thin">
        <color indexed="56"/>
      </right>
      <top style="thin">
        <color indexed="56"/>
      </top>
      <bottom/>
      <diagonal/>
    </border>
    <border>
      <left style="thin">
        <color indexed="56"/>
      </left>
      <right style="thin">
        <color indexed="56"/>
      </right>
      <top/>
      <bottom/>
      <diagonal/>
    </border>
    <border>
      <left/>
      <right style="thin">
        <color indexed="56"/>
      </right>
      <top/>
      <bottom/>
      <diagonal/>
    </border>
    <border>
      <left/>
      <right style="thin">
        <color indexed="56"/>
      </right>
      <top/>
      <bottom style="thin">
        <color indexed="56"/>
      </bottom>
      <diagonal/>
    </border>
    <border>
      <left style="thin">
        <color indexed="56"/>
      </left>
      <right style="thin">
        <color indexed="56"/>
      </right>
      <top/>
      <bottom style="thin">
        <color indexed="56"/>
      </bottom>
      <diagonal/>
    </border>
    <border>
      <left style="thin">
        <color indexed="9"/>
      </left>
      <right style="thin">
        <color indexed="9"/>
      </right>
      <top/>
      <bottom/>
      <diagonal/>
    </border>
    <border>
      <left style="thin">
        <color indexed="9"/>
      </left>
      <right/>
      <top/>
      <bottom/>
      <diagonal/>
    </border>
    <border>
      <left/>
      <right style="thin">
        <color indexed="56"/>
      </right>
      <top style="thin">
        <color indexed="56"/>
      </top>
      <bottom/>
      <diagonal/>
    </border>
    <border>
      <left style="thin">
        <color indexed="9"/>
      </left>
      <right style="thin">
        <color indexed="9"/>
      </right>
      <top style="thin">
        <color indexed="9"/>
      </top>
      <bottom/>
      <diagonal/>
    </border>
    <border>
      <left style="thin">
        <color indexed="56"/>
      </left>
      <right style="dashed">
        <color indexed="56"/>
      </right>
      <top style="dashed">
        <color indexed="56"/>
      </top>
      <bottom style="dashed">
        <color indexed="56"/>
      </bottom>
      <diagonal/>
    </border>
    <border>
      <left style="thin">
        <color indexed="56"/>
      </left>
      <right style="dashed">
        <color indexed="56"/>
      </right>
      <top style="dashed">
        <color indexed="56"/>
      </top>
      <bottom style="thin">
        <color indexed="56"/>
      </bottom>
      <diagonal/>
    </border>
    <border>
      <left style="thin">
        <color indexed="64"/>
      </left>
      <right/>
      <top/>
      <bottom/>
      <diagonal/>
    </border>
    <border>
      <left/>
      <right/>
      <top/>
      <bottom style="thin">
        <color indexed="19"/>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56"/>
      </left>
      <right/>
      <top style="thin">
        <color indexed="56"/>
      </top>
      <bottom style="thin">
        <color indexed="56"/>
      </bottom>
      <diagonal/>
    </border>
    <border>
      <left/>
      <right/>
      <top style="thin">
        <color indexed="56"/>
      </top>
      <bottom style="thin">
        <color indexed="56"/>
      </bottom>
      <diagonal/>
    </border>
    <border>
      <left/>
      <right style="thin">
        <color indexed="56"/>
      </right>
      <top style="thin">
        <color indexed="56"/>
      </top>
      <bottom style="thin">
        <color indexed="56"/>
      </bottom>
      <diagonal/>
    </border>
    <border>
      <left style="thin">
        <color indexed="56"/>
      </left>
      <right style="thin">
        <color indexed="9"/>
      </right>
      <top style="thin">
        <color indexed="56"/>
      </top>
      <bottom/>
      <diagonal/>
    </border>
    <border>
      <left style="thin">
        <color indexed="9"/>
      </left>
      <right style="thin">
        <color indexed="9"/>
      </right>
      <top style="thin">
        <color indexed="56"/>
      </top>
      <bottom/>
      <diagonal/>
    </border>
    <border>
      <left style="thin">
        <color indexed="56"/>
      </left>
      <right style="thin">
        <color indexed="9"/>
      </right>
      <top/>
      <bottom/>
      <diagonal/>
    </border>
    <border>
      <left style="thin">
        <color indexed="9"/>
      </left>
      <right/>
      <top style="thin">
        <color indexed="56"/>
      </top>
      <bottom/>
      <diagonal/>
    </border>
    <border>
      <left/>
      <right style="thin">
        <color indexed="9"/>
      </right>
      <top style="thin">
        <color indexed="56"/>
      </top>
      <bottom/>
      <diagonal/>
    </border>
    <border>
      <left style="thin">
        <color indexed="9"/>
      </left>
      <right/>
      <top/>
      <bottom style="thin">
        <color indexed="56"/>
      </bottom>
      <diagonal/>
    </border>
    <border>
      <left/>
      <right style="thin">
        <color indexed="9"/>
      </right>
      <top/>
      <bottom style="thin">
        <color indexed="56"/>
      </bottom>
      <diagonal/>
    </border>
    <border>
      <left style="dashed">
        <color indexed="56"/>
      </left>
      <right style="dashed">
        <color indexed="56"/>
      </right>
      <top style="dashed">
        <color indexed="56"/>
      </top>
      <bottom style="dashed">
        <color indexed="56"/>
      </bottom>
      <diagonal/>
    </border>
    <border>
      <left style="dashed">
        <color indexed="56"/>
      </left>
      <right style="dashed">
        <color indexed="56"/>
      </right>
      <top style="thin">
        <color indexed="56"/>
      </top>
      <bottom style="dashed">
        <color indexed="56"/>
      </bottom>
      <diagonal/>
    </border>
    <border>
      <left style="dashed">
        <color indexed="56"/>
      </left>
      <right style="thin">
        <color indexed="56"/>
      </right>
      <top style="thin">
        <color indexed="56"/>
      </top>
      <bottom style="dashed">
        <color indexed="56"/>
      </bottom>
      <diagonal/>
    </border>
    <border>
      <left style="dashed">
        <color indexed="56"/>
      </left>
      <right style="thin">
        <color indexed="56"/>
      </right>
      <top style="dashed">
        <color indexed="56"/>
      </top>
      <bottom style="dashed">
        <color indexed="56"/>
      </bottom>
      <diagonal/>
    </border>
    <border>
      <left style="dashed">
        <color indexed="56"/>
      </left>
      <right style="dashed">
        <color indexed="56"/>
      </right>
      <top style="dashed">
        <color indexed="56"/>
      </top>
      <bottom style="thin">
        <color indexed="56"/>
      </bottom>
      <diagonal/>
    </border>
    <border>
      <left style="dashed">
        <color indexed="56"/>
      </left>
      <right style="thin">
        <color indexed="56"/>
      </right>
      <top style="dashed">
        <color indexed="56"/>
      </top>
      <bottom style="thin">
        <color indexed="5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56"/>
      </top>
      <bottom style="dashed">
        <color indexed="56"/>
      </bottom>
      <diagonal/>
    </border>
    <border>
      <left style="thin">
        <color indexed="9"/>
      </left>
      <right/>
      <top style="thin">
        <color indexed="62"/>
      </top>
      <bottom/>
      <diagonal/>
    </border>
    <border>
      <left/>
      <right/>
      <top style="thin">
        <color indexed="62"/>
      </top>
      <bottom/>
      <diagonal/>
    </border>
    <border>
      <left/>
      <right style="thin">
        <color indexed="9"/>
      </right>
      <top style="thin">
        <color indexed="62"/>
      </top>
      <bottom/>
      <diagonal/>
    </border>
    <border>
      <left/>
      <right style="dashed">
        <color indexed="56"/>
      </right>
      <top style="thin">
        <color indexed="56"/>
      </top>
      <bottom style="dashed">
        <color indexed="56"/>
      </bottom>
      <diagonal/>
    </border>
    <border>
      <left style="dotted">
        <color indexed="56"/>
      </left>
      <right/>
      <top style="thin">
        <color indexed="56"/>
      </top>
      <bottom style="dashed">
        <color indexed="56"/>
      </bottom>
      <diagonal/>
    </border>
    <border>
      <left style="dashed">
        <color indexed="56"/>
      </left>
      <right/>
      <top style="thin">
        <color indexed="56"/>
      </top>
      <bottom style="dashed">
        <color indexed="56"/>
      </bottom>
      <diagonal/>
    </border>
    <border>
      <left/>
      <right style="thin">
        <color indexed="56"/>
      </right>
      <top style="thin">
        <color indexed="56"/>
      </top>
      <bottom style="dashed">
        <color indexed="56"/>
      </bottom>
      <diagonal/>
    </border>
    <border>
      <left style="thin">
        <color indexed="9"/>
      </left>
      <right/>
      <top style="thin">
        <color indexed="9"/>
      </top>
      <bottom style="thin">
        <color indexed="9"/>
      </bottom>
      <diagonal/>
    </border>
    <border>
      <left/>
      <right/>
      <top style="thin">
        <color indexed="9"/>
      </top>
      <bottom/>
      <diagonal/>
    </border>
    <border>
      <left/>
      <right/>
      <top style="thin">
        <color indexed="9"/>
      </top>
      <bottom style="thin">
        <color indexed="9"/>
      </bottom>
      <diagonal/>
    </border>
    <border>
      <left/>
      <right style="thin">
        <color indexed="9"/>
      </right>
      <top style="thin">
        <color indexed="9"/>
      </top>
      <bottom style="thin">
        <color indexed="9"/>
      </bottom>
      <diagonal/>
    </border>
    <border>
      <left style="thin">
        <color indexed="56"/>
      </left>
      <right/>
      <top/>
      <bottom style="hair">
        <color indexed="64"/>
      </bottom>
      <diagonal/>
    </border>
    <border>
      <left/>
      <right/>
      <top/>
      <bottom style="hair">
        <color indexed="64"/>
      </bottom>
      <diagonal/>
    </border>
    <border>
      <left/>
      <right style="thin">
        <color indexed="56"/>
      </right>
      <top/>
      <bottom style="hair">
        <color indexed="64"/>
      </bottom>
      <diagonal/>
    </border>
    <border>
      <left style="thin">
        <color indexed="56"/>
      </left>
      <right style="thin">
        <color indexed="56"/>
      </right>
      <top/>
      <bottom style="hair">
        <color indexed="64"/>
      </bottom>
      <diagonal/>
    </border>
    <border>
      <left style="thin">
        <color indexed="56"/>
      </left>
      <right/>
      <top style="hair">
        <color indexed="64"/>
      </top>
      <bottom style="hair">
        <color indexed="64"/>
      </bottom>
      <diagonal/>
    </border>
    <border>
      <left/>
      <right/>
      <top style="hair">
        <color indexed="64"/>
      </top>
      <bottom style="hair">
        <color indexed="64"/>
      </bottom>
      <diagonal/>
    </border>
    <border>
      <left/>
      <right style="thin">
        <color indexed="56"/>
      </right>
      <top style="hair">
        <color indexed="64"/>
      </top>
      <bottom style="hair">
        <color indexed="64"/>
      </bottom>
      <diagonal/>
    </border>
    <border>
      <left/>
      <right style="thin">
        <color indexed="64"/>
      </right>
      <top/>
      <bottom style="thin">
        <color indexed="56"/>
      </bottom>
      <diagonal/>
    </border>
    <border>
      <left style="thin">
        <color indexed="56"/>
      </left>
      <right/>
      <top style="hair">
        <color indexed="64"/>
      </top>
      <bottom/>
      <diagonal/>
    </border>
    <border>
      <left/>
      <right/>
      <top style="hair">
        <color indexed="64"/>
      </top>
      <bottom/>
      <diagonal/>
    </border>
    <border>
      <left/>
      <right style="thin">
        <color indexed="56"/>
      </right>
      <top style="hair">
        <color indexed="64"/>
      </top>
      <bottom/>
      <diagonal/>
    </border>
    <border>
      <left style="thin">
        <color indexed="64"/>
      </left>
      <right/>
      <top style="thin">
        <color indexed="56"/>
      </top>
      <bottom style="thin">
        <color indexed="56"/>
      </bottom>
      <diagonal/>
    </border>
    <border>
      <left/>
      <right style="thin">
        <color indexed="64"/>
      </right>
      <top style="thin">
        <color indexed="56"/>
      </top>
      <bottom style="thin">
        <color indexed="56"/>
      </bottom>
      <diagonal/>
    </border>
    <border>
      <left style="thin">
        <color indexed="64"/>
      </left>
      <right/>
      <top style="thin">
        <color indexed="64"/>
      </top>
      <bottom style="thin">
        <color indexed="56"/>
      </bottom>
      <diagonal/>
    </border>
    <border>
      <left/>
      <right/>
      <top style="thin">
        <color indexed="64"/>
      </top>
      <bottom style="thin">
        <color indexed="56"/>
      </bottom>
      <diagonal/>
    </border>
    <border>
      <left/>
      <right style="thin">
        <color indexed="64"/>
      </right>
      <top style="thin">
        <color indexed="64"/>
      </top>
      <bottom style="thin">
        <color indexed="56"/>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56"/>
      </right>
      <top style="thin">
        <color theme="3"/>
      </top>
      <bottom/>
      <diagonal/>
    </border>
    <border>
      <left/>
      <right/>
      <top style="thin">
        <color theme="3"/>
      </top>
      <bottom/>
      <diagonal/>
    </border>
    <border>
      <left style="thin">
        <color theme="3"/>
      </left>
      <right style="thin">
        <color indexed="56"/>
      </right>
      <top style="thin">
        <color theme="3"/>
      </top>
      <bottom/>
      <diagonal/>
    </border>
    <border>
      <left style="thin">
        <color theme="3"/>
      </left>
      <right/>
      <top/>
      <bottom style="thin">
        <color indexed="56"/>
      </bottom>
      <diagonal/>
    </border>
    <border>
      <left/>
      <right style="thin">
        <color theme="3"/>
      </right>
      <top style="thin">
        <color theme="3"/>
      </top>
      <bottom/>
      <diagonal/>
    </border>
    <border>
      <left/>
      <right style="thin">
        <color theme="3"/>
      </right>
      <top/>
      <bottom style="thin">
        <color indexed="56"/>
      </bottom>
      <diagonal/>
    </border>
    <border>
      <left style="thin">
        <color indexed="56"/>
      </left>
      <right/>
      <top style="thin">
        <color theme="3"/>
      </top>
      <bottom/>
      <diagonal/>
    </border>
    <border>
      <left style="thin">
        <color indexed="56"/>
      </left>
      <right/>
      <top/>
      <bottom style="thin">
        <color theme="3"/>
      </bottom>
      <diagonal/>
    </border>
    <border>
      <left/>
      <right/>
      <top/>
      <bottom style="thin">
        <color theme="3"/>
      </bottom>
      <diagonal/>
    </border>
    <border>
      <left/>
      <right style="thin">
        <color indexed="56"/>
      </right>
      <top/>
      <bottom style="thin">
        <color theme="3"/>
      </bottom>
      <diagonal/>
    </border>
    <border>
      <left style="thin">
        <color indexed="56"/>
      </left>
      <right style="thin">
        <color indexed="56"/>
      </right>
      <top/>
      <bottom style="thin">
        <color indexed="64"/>
      </bottom>
      <diagonal/>
    </border>
    <border>
      <left style="thin">
        <color indexed="56"/>
      </left>
      <right style="thin">
        <color indexed="56"/>
      </right>
      <top style="hair">
        <color indexed="64"/>
      </top>
      <bottom style="thin">
        <color rgb="FF003366"/>
      </bottom>
      <diagonal/>
    </border>
    <border>
      <left style="thin">
        <color indexed="56"/>
      </left>
      <right style="thin">
        <color indexed="56"/>
      </right>
      <top style="thin">
        <color rgb="FF003366"/>
      </top>
      <bottom/>
      <diagonal/>
    </border>
    <border>
      <left style="thin">
        <color indexed="64"/>
      </left>
      <right style="thin">
        <color indexed="56"/>
      </right>
      <top style="thin">
        <color indexed="64"/>
      </top>
      <bottom/>
      <diagonal/>
    </border>
    <border>
      <left/>
      <right style="thin">
        <color indexed="56"/>
      </right>
      <top style="thin">
        <color indexed="64"/>
      </top>
      <bottom/>
      <diagonal/>
    </border>
    <border>
      <left style="thin">
        <color indexed="64"/>
      </left>
      <right/>
      <top/>
      <bottom style="thin">
        <color indexed="56"/>
      </bottom>
      <diagonal/>
    </border>
    <border>
      <left/>
      <right style="thin">
        <color indexed="62"/>
      </right>
      <top style="thin">
        <color indexed="62"/>
      </top>
      <bottom/>
      <diagonal/>
    </border>
    <border>
      <left/>
      <right style="thin">
        <color indexed="62"/>
      </right>
      <top/>
      <bottom style="thin">
        <color indexed="56"/>
      </bottom>
      <diagonal/>
    </border>
    <border>
      <left style="thin">
        <color rgb="FF002060"/>
      </left>
      <right style="thin">
        <color rgb="FF002060"/>
      </right>
      <top style="thin">
        <color rgb="FF002060"/>
      </top>
      <bottom style="thin">
        <color rgb="FF002060"/>
      </bottom>
      <diagonal/>
    </border>
    <border>
      <left style="thin">
        <color auto="1"/>
      </left>
      <right style="thin">
        <color auto="1"/>
      </right>
      <top style="thin">
        <color auto="1"/>
      </top>
      <bottom style="thin">
        <color auto="1"/>
      </bottom>
      <diagonal/>
    </border>
    <border>
      <left style="thin">
        <color theme="6" tint="-0.24994659260841701"/>
      </left>
      <right style="thin">
        <color theme="6" tint="-0.24994659260841701"/>
      </right>
      <top style="thin">
        <color theme="6" tint="-0.24994659260841701"/>
      </top>
      <bottom style="thin">
        <color theme="6" tint="-0.24994659260841701"/>
      </bottom>
      <diagonal/>
    </border>
    <border>
      <left/>
      <right/>
      <top style="thin">
        <color indexed="56"/>
      </top>
      <bottom/>
      <diagonal/>
    </border>
    <border>
      <left style="thin">
        <color indexed="56"/>
      </left>
      <right/>
      <top style="thin">
        <color indexed="56"/>
      </top>
      <bottom style="dashed">
        <color indexed="56"/>
      </bottom>
      <diagonal/>
    </border>
    <border>
      <left/>
      <right/>
      <top style="thin">
        <color indexed="56"/>
      </top>
      <bottom style="dashed">
        <color indexed="56"/>
      </bottom>
      <diagonal/>
    </border>
    <border>
      <left/>
      <right style="dotted">
        <color indexed="56"/>
      </right>
      <top style="thin">
        <color indexed="56"/>
      </top>
      <bottom style="dashed">
        <color indexed="56"/>
      </bottom>
      <diagonal/>
    </border>
    <border>
      <left style="thin">
        <color theme="2" tint="-0.499984740745262"/>
      </left>
      <right style="thin">
        <color theme="2" tint="-0.499984740745262"/>
      </right>
      <top style="thin">
        <color theme="2" tint="-0.499984740745262"/>
      </top>
      <bottom style="thin">
        <color theme="2" tint="-0.499984740745262"/>
      </bottom>
      <diagonal/>
    </border>
    <border>
      <left style="thin">
        <color theme="2" tint="-0.499984740745262"/>
      </left>
      <right/>
      <top style="thin">
        <color theme="2" tint="-0.499984740745262"/>
      </top>
      <bottom style="thin">
        <color theme="2" tint="-0.499984740745262"/>
      </bottom>
      <diagonal/>
    </border>
    <border>
      <left/>
      <right/>
      <top style="thin">
        <color theme="2" tint="-0.499984740745262"/>
      </top>
      <bottom style="thin">
        <color theme="2" tint="-0.499984740745262"/>
      </bottom>
      <diagonal/>
    </border>
    <border>
      <left/>
      <right style="thin">
        <color theme="2" tint="-0.499984740745262"/>
      </right>
      <top style="thin">
        <color theme="2" tint="-0.499984740745262"/>
      </top>
      <bottom style="thin">
        <color theme="2" tint="-0.499984740745262"/>
      </bottom>
      <diagonal/>
    </border>
    <border>
      <left style="thin">
        <color theme="2" tint="-0.499984740745262"/>
      </left>
      <right/>
      <top style="thin">
        <color theme="2" tint="-0.499984740745262"/>
      </top>
      <bottom/>
      <diagonal/>
    </border>
    <border>
      <left/>
      <right/>
      <top style="thin">
        <color theme="2" tint="-0.499984740745262"/>
      </top>
      <bottom/>
      <diagonal/>
    </border>
    <border>
      <left/>
      <right style="thin">
        <color theme="2" tint="-0.499984740745262"/>
      </right>
      <top style="thin">
        <color theme="2" tint="-0.499984740745262"/>
      </top>
      <bottom/>
      <diagonal/>
    </border>
    <border>
      <left style="thin">
        <color theme="2" tint="-0.499984740745262"/>
      </left>
      <right/>
      <top/>
      <bottom style="thin">
        <color theme="2" tint="-0.499984740745262"/>
      </bottom>
      <diagonal/>
    </border>
    <border>
      <left/>
      <right/>
      <top/>
      <bottom style="thin">
        <color theme="2" tint="-0.499984740745262"/>
      </bottom>
      <diagonal/>
    </border>
    <border>
      <left/>
      <right style="thin">
        <color theme="2" tint="-0.499984740745262"/>
      </right>
      <top/>
      <bottom style="thin">
        <color theme="2" tint="-0.499984740745262"/>
      </bottom>
      <diagonal/>
    </border>
    <border>
      <left style="thin">
        <color theme="2" tint="-0.499984740745262"/>
      </left>
      <right/>
      <top/>
      <bottom/>
      <diagonal/>
    </border>
    <border>
      <left/>
      <right style="thin">
        <color theme="2" tint="-0.499984740745262"/>
      </right>
      <top/>
      <bottom/>
      <diagonal/>
    </border>
    <border>
      <left style="thin">
        <color indexed="9"/>
      </left>
      <right/>
      <top style="thin">
        <color indexed="62"/>
      </top>
      <bottom/>
      <diagonal/>
    </border>
    <border>
      <left/>
      <right/>
      <top style="thin">
        <color indexed="62"/>
      </top>
      <bottom/>
      <diagonal/>
    </border>
    <border>
      <left/>
      <right style="thin">
        <color indexed="9"/>
      </right>
      <top style="thin">
        <color indexed="62"/>
      </top>
      <bottom/>
      <diagonal/>
    </border>
    <border>
      <left style="dashed">
        <color indexed="56"/>
      </left>
      <right/>
      <top style="thin">
        <color indexed="56"/>
      </top>
      <bottom style="dashed">
        <color indexed="56"/>
      </bottom>
      <diagonal/>
    </border>
    <border>
      <left/>
      <right style="dashed">
        <color indexed="56"/>
      </right>
      <top style="thin">
        <color indexed="56"/>
      </top>
      <bottom style="dashed">
        <color indexed="56"/>
      </bottom>
      <diagonal/>
    </border>
    <border>
      <left style="dashed">
        <color indexed="56"/>
      </left>
      <right/>
      <top style="dashed">
        <color indexed="56"/>
      </top>
      <bottom style="dashed">
        <color indexed="56"/>
      </bottom>
      <diagonal/>
    </border>
    <border>
      <left/>
      <right/>
      <top style="dashed">
        <color indexed="56"/>
      </top>
      <bottom style="dashed">
        <color indexed="56"/>
      </bottom>
      <diagonal/>
    </border>
    <border>
      <left/>
      <right style="dashed">
        <color indexed="56"/>
      </right>
      <top style="dashed">
        <color indexed="56"/>
      </top>
      <bottom style="dashed">
        <color indexed="56"/>
      </bottom>
      <diagonal/>
    </border>
    <border>
      <left style="thin">
        <color indexed="62"/>
      </left>
      <right/>
      <top style="thin">
        <color indexed="62"/>
      </top>
      <bottom/>
      <diagonal/>
    </border>
    <border>
      <left style="dashed">
        <color indexed="56"/>
      </left>
      <right/>
      <top style="dashed">
        <color indexed="56"/>
      </top>
      <bottom style="thin">
        <color indexed="56"/>
      </bottom>
      <diagonal/>
    </border>
    <border>
      <left/>
      <right/>
      <top style="dashed">
        <color indexed="56"/>
      </top>
      <bottom style="thin">
        <color indexed="56"/>
      </bottom>
      <diagonal/>
    </border>
    <border>
      <left/>
      <right style="dashed">
        <color indexed="56"/>
      </right>
      <top style="dashed">
        <color indexed="56"/>
      </top>
      <bottom style="thin">
        <color indexed="56"/>
      </bottom>
      <diagonal/>
    </border>
    <border>
      <left/>
      <right style="thin">
        <color indexed="56"/>
      </right>
      <top style="dashed">
        <color indexed="56"/>
      </top>
      <bottom style="dashed">
        <color indexed="56"/>
      </bottom>
      <diagonal/>
    </border>
    <border>
      <left style="thin">
        <color theme="0"/>
      </left>
      <right style="thin">
        <color theme="0"/>
      </right>
      <top style="thin">
        <color theme="0"/>
      </top>
      <bottom style="thin">
        <color theme="0"/>
      </bottom>
      <diagonal/>
    </border>
    <border>
      <left style="thin">
        <color indexed="56"/>
      </left>
      <right/>
      <top style="thin">
        <color theme="0"/>
      </top>
      <bottom style="dashed">
        <color indexed="56"/>
      </bottom>
      <diagonal/>
    </border>
    <border>
      <left/>
      <right/>
      <top style="thin">
        <color theme="0"/>
      </top>
      <bottom style="dashed">
        <color indexed="56"/>
      </bottom>
      <diagonal/>
    </border>
    <border>
      <left/>
      <right style="dotted">
        <color indexed="56"/>
      </right>
      <top style="thin">
        <color theme="0"/>
      </top>
      <bottom style="dashed">
        <color indexed="56"/>
      </bottom>
      <diagonal/>
    </border>
    <border>
      <left style="thin">
        <color rgb="FF002060"/>
      </left>
      <right/>
      <top style="thin">
        <color theme="0"/>
      </top>
      <bottom style="dashed">
        <color indexed="56"/>
      </bottom>
      <diagonal/>
    </border>
    <border>
      <left/>
      <right style="thin">
        <color indexed="56"/>
      </right>
      <top style="dashed">
        <color indexed="56"/>
      </top>
      <bottom style="thin">
        <color indexed="56"/>
      </bottom>
      <diagonal/>
    </border>
    <border>
      <left style="thin">
        <color indexed="56"/>
      </left>
      <right style="dashed">
        <color indexed="56"/>
      </right>
      <top/>
      <bottom style="dashed">
        <color indexed="56"/>
      </bottom>
      <diagonal/>
    </border>
    <border>
      <left/>
      <right style="dashed">
        <color indexed="56"/>
      </right>
      <top style="thin">
        <color theme="0"/>
      </top>
      <bottom style="dashed">
        <color indexed="56"/>
      </bottom>
      <diagonal/>
    </border>
    <border>
      <left style="thin">
        <color indexed="56"/>
      </left>
      <right style="dashed">
        <color indexed="56"/>
      </right>
      <top style="thin">
        <color theme="0"/>
      </top>
      <bottom style="dashed">
        <color indexed="56"/>
      </bottom>
      <diagonal/>
    </border>
    <border>
      <left style="dashed">
        <color indexed="56"/>
      </left>
      <right/>
      <top style="thin">
        <color theme="0"/>
      </top>
      <bottom style="dashed">
        <color indexed="56"/>
      </bottom>
      <diagonal/>
    </border>
    <border>
      <left/>
      <right style="thin">
        <color indexed="64"/>
      </right>
      <top/>
      <bottom style="hair">
        <color indexed="64"/>
      </bottom>
      <diagonal/>
    </border>
    <border>
      <left style="thin">
        <color indexed="56"/>
      </left>
      <right/>
      <top style="thin">
        <color indexed="56"/>
      </top>
      <bottom style="hair">
        <color indexed="56"/>
      </bottom>
      <diagonal/>
    </border>
    <border>
      <left/>
      <right/>
      <top style="thin">
        <color indexed="56"/>
      </top>
      <bottom style="hair">
        <color indexed="56"/>
      </bottom>
      <diagonal/>
    </border>
    <border>
      <left/>
      <right style="thin">
        <color indexed="56"/>
      </right>
      <top style="thin">
        <color indexed="56"/>
      </top>
      <bottom style="hair">
        <color indexed="56"/>
      </bottom>
      <diagonal/>
    </border>
    <border>
      <left/>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style="thin">
        <color indexed="56"/>
      </left>
      <right/>
      <top style="thin">
        <color indexed="56"/>
      </top>
      <bottom/>
      <diagonal/>
    </border>
    <border>
      <left/>
      <right/>
      <top style="thin">
        <color indexed="56"/>
      </top>
      <bottom/>
      <diagonal/>
    </border>
    <border>
      <left/>
      <right style="thin">
        <color indexed="56"/>
      </right>
      <top style="thin">
        <color indexed="56"/>
      </top>
      <bottom/>
      <diagonal/>
    </border>
    <border>
      <left/>
      <right/>
      <top/>
      <bottom style="thin">
        <color rgb="FF002060"/>
      </bottom>
      <diagonal/>
    </border>
  </borders>
  <cellStyleXfs count="5">
    <xf numFmtId="0" fontId="0" fillId="0" borderId="0"/>
    <xf numFmtId="9" fontId="26" fillId="0" borderId="0" applyFont="0" applyFill="0" applyBorder="0" applyAlignment="0" applyProtection="0"/>
    <xf numFmtId="0" fontId="26" fillId="0" borderId="0"/>
    <xf numFmtId="0" fontId="1" fillId="0" borderId="0"/>
    <xf numFmtId="9" fontId="26" fillId="0" borderId="0" applyFont="0" applyFill="0" applyBorder="0" applyAlignment="0" applyProtection="0"/>
  </cellStyleXfs>
  <cellXfs count="641">
    <xf numFmtId="0" fontId="0" fillId="0" borderId="0" xfId="0"/>
    <xf numFmtId="0" fontId="3" fillId="2" borderId="0" xfId="0" applyFont="1" applyFill="1" applyBorder="1" applyAlignment="1" applyProtection="1"/>
    <xf numFmtId="0" fontId="3" fillId="2" borderId="1" xfId="0" applyFont="1" applyFill="1" applyBorder="1" applyAlignment="1" applyProtection="1"/>
    <xf numFmtId="0" fontId="3" fillId="2" borderId="2" xfId="0" applyFont="1" applyFill="1" applyBorder="1" applyAlignment="1" applyProtection="1"/>
    <xf numFmtId="0" fontId="3" fillId="2" borderId="14" xfId="0" applyFont="1" applyFill="1" applyBorder="1" applyAlignment="1" applyProtection="1"/>
    <xf numFmtId="0" fontId="3" fillId="2" borderId="3" xfId="0" applyFont="1" applyFill="1" applyBorder="1" applyAlignment="1" applyProtection="1"/>
    <xf numFmtId="0" fontId="4" fillId="2" borderId="0" xfId="0" applyFont="1" applyFill="1" applyBorder="1" applyAlignment="1" applyProtection="1"/>
    <xf numFmtId="0" fontId="3" fillId="2" borderId="9" xfId="0" applyFont="1" applyFill="1" applyBorder="1" applyAlignment="1" applyProtection="1"/>
    <xf numFmtId="0" fontId="6" fillId="2" borderId="0" xfId="0" applyFont="1" applyFill="1" applyBorder="1" applyAlignment="1" applyProtection="1"/>
    <xf numFmtId="0" fontId="25" fillId="2" borderId="0" xfId="0" applyFont="1" applyFill="1" applyBorder="1" applyAlignment="1" applyProtection="1"/>
    <xf numFmtId="0" fontId="3" fillId="2" borderId="4" xfId="0" applyFont="1" applyFill="1" applyBorder="1" applyAlignment="1" applyProtection="1"/>
    <xf numFmtId="0" fontId="3" fillId="2" borderId="5" xfId="0" applyFont="1" applyFill="1" applyBorder="1" applyAlignment="1" applyProtection="1"/>
    <xf numFmtId="0" fontId="3" fillId="2" borderId="10" xfId="0" applyFont="1" applyFill="1" applyBorder="1" applyAlignment="1" applyProtection="1"/>
    <xf numFmtId="0" fontId="7" fillId="2" borderId="0" xfId="0" applyFont="1" applyFill="1" applyBorder="1" applyAlignment="1" applyProtection="1"/>
    <xf numFmtId="0" fontId="3" fillId="2" borderId="18" xfId="0" applyFont="1" applyFill="1" applyBorder="1" applyAlignment="1" applyProtection="1"/>
    <xf numFmtId="0" fontId="5" fillId="2" borderId="0" xfId="0" applyFont="1" applyFill="1" applyBorder="1" applyAlignment="1" applyProtection="1"/>
    <xf numFmtId="0" fontId="6" fillId="4" borderId="1" xfId="0" applyFont="1" applyFill="1" applyBorder="1" applyAlignment="1" applyProtection="1"/>
    <xf numFmtId="0" fontId="6" fillId="4" borderId="2" xfId="0" applyFont="1" applyFill="1" applyBorder="1" applyAlignment="1" applyProtection="1">
      <alignment horizontal="justify" wrapText="1"/>
    </xf>
    <xf numFmtId="0" fontId="6" fillId="4" borderId="2" xfId="0" applyFont="1" applyFill="1" applyBorder="1" applyAlignment="1" applyProtection="1"/>
    <xf numFmtId="0" fontId="6" fillId="4" borderId="14" xfId="0" applyFont="1" applyFill="1" applyBorder="1" applyAlignment="1" applyProtection="1"/>
    <xf numFmtId="0" fontId="6" fillId="4" borderId="4" xfId="0" applyFont="1" applyFill="1" applyBorder="1" applyAlignment="1" applyProtection="1"/>
    <xf numFmtId="0" fontId="6" fillId="4" borderId="5" xfId="0" applyFont="1" applyFill="1" applyBorder="1" applyAlignment="1" applyProtection="1">
      <alignment horizontal="justify" wrapText="1"/>
    </xf>
    <xf numFmtId="0" fontId="6" fillId="4" borderId="5" xfId="0" applyFont="1" applyFill="1" applyBorder="1" applyAlignment="1" applyProtection="1"/>
    <xf numFmtId="0" fontId="6" fillId="4" borderId="10" xfId="0" applyFont="1" applyFill="1" applyBorder="1" applyAlignment="1" applyProtection="1"/>
    <xf numFmtId="0" fontId="6" fillId="2" borderId="1" xfId="0" applyFont="1" applyFill="1" applyBorder="1" applyAlignment="1" applyProtection="1"/>
    <xf numFmtId="0" fontId="6" fillId="2" borderId="2" xfId="0" applyFont="1" applyFill="1" applyBorder="1" applyAlignment="1" applyProtection="1"/>
    <xf numFmtId="0" fontId="6" fillId="2" borderId="14" xfId="0" applyFont="1" applyFill="1" applyBorder="1" applyAlignment="1" applyProtection="1"/>
    <xf numFmtId="0" fontId="6" fillId="2" borderId="3" xfId="0" applyFont="1" applyFill="1" applyBorder="1" applyAlignment="1" applyProtection="1"/>
    <xf numFmtId="0" fontId="6" fillId="2" borderId="0" xfId="0" applyFont="1" applyFill="1" applyBorder="1" applyAlignment="1" applyProtection="1">
      <alignment horizontal="justify" wrapText="1"/>
    </xf>
    <xf numFmtId="0" fontId="6" fillId="2" borderId="9" xfId="0" applyFont="1" applyFill="1" applyBorder="1" applyAlignment="1" applyProtection="1"/>
    <xf numFmtId="0" fontId="6" fillId="2" borderId="4" xfId="0" applyFont="1" applyFill="1" applyBorder="1" applyAlignment="1" applyProtection="1"/>
    <xf numFmtId="0" fontId="6" fillId="2" borderId="5" xfId="0" applyFont="1" applyFill="1" applyBorder="1" applyAlignment="1" applyProtection="1"/>
    <xf numFmtId="0" fontId="6" fillId="2" borderId="10" xfId="0" applyFont="1" applyFill="1" applyBorder="1" applyAlignment="1" applyProtection="1"/>
    <xf numFmtId="0" fontId="20" fillId="0" borderId="5" xfId="0" applyFont="1" applyBorder="1" applyAlignment="1" applyProtection="1"/>
    <xf numFmtId="0" fontId="6" fillId="0" borderId="5" xfId="0" applyFont="1" applyBorder="1" applyAlignment="1" applyProtection="1"/>
    <xf numFmtId="0" fontId="9" fillId="3" borderId="0" xfId="0" applyFont="1" applyFill="1" applyBorder="1" applyAlignment="1" applyProtection="1">
      <alignment vertical="center"/>
    </xf>
    <xf numFmtId="0" fontId="9" fillId="0" borderId="0" xfId="0" applyFont="1" applyBorder="1" applyAlignment="1" applyProtection="1">
      <alignment vertical="center"/>
    </xf>
    <xf numFmtId="0" fontId="10" fillId="3" borderId="0" xfId="0" applyFont="1" applyFill="1" applyBorder="1" applyAlignment="1" applyProtection="1">
      <alignment horizontal="center" vertical="center"/>
    </xf>
    <xf numFmtId="0" fontId="10" fillId="3" borderId="0" xfId="0" applyFont="1" applyFill="1" applyBorder="1" applyAlignment="1" applyProtection="1">
      <alignment horizontal="center" vertical="center" wrapText="1"/>
    </xf>
    <xf numFmtId="0" fontId="10" fillId="3" borderId="0" xfId="0" quotePrefix="1" applyFont="1" applyFill="1" applyBorder="1" applyAlignment="1" applyProtection="1">
      <alignment horizontal="center" vertical="center" wrapText="1"/>
    </xf>
    <xf numFmtId="0" fontId="14" fillId="3" borderId="0" xfId="0" applyFont="1" applyFill="1" applyBorder="1" applyAlignment="1" applyProtection="1">
      <alignment horizontal="centerContinuous" vertical="center"/>
    </xf>
    <xf numFmtId="0" fontId="13" fillId="3" borderId="0" xfId="0" applyFont="1" applyFill="1" applyBorder="1" applyAlignment="1" applyProtection="1">
      <alignment horizontal="center" vertical="center"/>
    </xf>
    <xf numFmtId="0" fontId="15" fillId="3" borderId="0" xfId="0" applyFont="1" applyFill="1" applyBorder="1" applyAlignment="1" applyProtection="1">
      <alignment horizontal="left" vertical="center"/>
    </xf>
    <xf numFmtId="0" fontId="12" fillId="3" borderId="0" xfId="0" applyFont="1" applyFill="1" applyBorder="1" applyAlignment="1" applyProtection="1">
      <alignment horizontal="left" vertical="center"/>
    </xf>
    <xf numFmtId="0" fontId="13" fillId="3" borderId="0" xfId="0" applyFont="1" applyFill="1" applyBorder="1" applyAlignment="1" applyProtection="1">
      <alignment horizontal="left" vertical="center"/>
    </xf>
    <xf numFmtId="0" fontId="16" fillId="0" borderId="0" xfId="0" applyFont="1" applyBorder="1" applyAlignment="1" applyProtection="1">
      <alignment vertical="center"/>
    </xf>
    <xf numFmtId="0" fontId="17" fillId="0" borderId="0" xfId="0" applyFont="1" applyBorder="1" applyAlignment="1" applyProtection="1">
      <alignment vertical="center"/>
    </xf>
    <xf numFmtId="0" fontId="9" fillId="4" borderId="1" xfId="0" applyFont="1" applyFill="1" applyBorder="1" applyAlignment="1" applyProtection="1">
      <alignment vertical="center"/>
    </xf>
    <xf numFmtId="0" fontId="9" fillId="4" borderId="2" xfId="0" applyFont="1" applyFill="1" applyBorder="1" applyAlignment="1" applyProtection="1">
      <alignment vertical="center"/>
    </xf>
    <xf numFmtId="0" fontId="9" fillId="4" borderId="14" xfId="0" applyFont="1" applyFill="1" applyBorder="1" applyAlignment="1" applyProtection="1">
      <alignment vertical="center"/>
    </xf>
    <xf numFmtId="0" fontId="9" fillId="4" borderId="3" xfId="0" applyFont="1" applyFill="1" applyBorder="1" applyAlignment="1" applyProtection="1">
      <alignment vertical="center"/>
    </xf>
    <xf numFmtId="0" fontId="18" fillId="4" borderId="0" xfId="0" quotePrefix="1" applyFont="1" applyFill="1" applyBorder="1" applyAlignment="1" applyProtection="1">
      <alignment vertical="center"/>
    </xf>
    <xf numFmtId="0" fontId="9" fillId="4" borderId="0" xfId="0" applyFont="1" applyFill="1" applyBorder="1" applyAlignment="1" applyProtection="1">
      <alignment vertical="center"/>
    </xf>
    <xf numFmtId="0" fontId="9" fillId="4" borderId="9" xfId="0" applyFont="1" applyFill="1" applyBorder="1" applyAlignment="1" applyProtection="1">
      <alignment vertical="center"/>
    </xf>
    <xf numFmtId="0" fontId="9" fillId="0" borderId="3" xfId="0" applyFont="1" applyBorder="1" applyAlignment="1" applyProtection="1">
      <alignment vertical="center"/>
    </xf>
    <xf numFmtId="0" fontId="9" fillId="0" borderId="9" xfId="0" applyFont="1" applyBorder="1" applyAlignment="1" applyProtection="1">
      <alignment vertical="center"/>
    </xf>
    <xf numFmtId="0" fontId="6" fillId="0" borderId="0" xfId="0" applyFont="1" applyBorder="1" applyAlignment="1" applyProtection="1">
      <alignment vertical="center"/>
    </xf>
    <xf numFmtId="0" fontId="4" fillId="0" borderId="0" xfId="0" applyFont="1" applyBorder="1" applyAlignment="1" applyProtection="1">
      <alignment vertical="center"/>
    </xf>
    <xf numFmtId="0" fontId="6" fillId="0" borderId="0" xfId="0" applyFont="1" applyBorder="1" applyAlignment="1" applyProtection="1">
      <alignment horizontal="center" vertical="center"/>
    </xf>
    <xf numFmtId="0" fontId="6" fillId="0" borderId="0" xfId="0" applyFont="1" applyBorder="1" applyAlignment="1" applyProtection="1">
      <alignment horizontal="right" vertical="center"/>
    </xf>
    <xf numFmtId="164" fontId="6" fillId="0" borderId="0" xfId="0" applyNumberFormat="1" applyFont="1" applyBorder="1" applyAlignment="1" applyProtection="1">
      <alignment horizontal="center" vertical="center"/>
    </xf>
    <xf numFmtId="0" fontId="8" fillId="0" borderId="3" xfId="0" applyFont="1" applyBorder="1" applyAlignment="1" applyProtection="1">
      <alignment horizontal="center" vertical="center" textRotation="90"/>
    </xf>
    <xf numFmtId="0" fontId="6" fillId="0" borderId="0" xfId="0" applyFont="1" applyFill="1" applyBorder="1" applyAlignment="1" applyProtection="1">
      <alignment vertical="center"/>
    </xf>
    <xf numFmtId="17" fontId="6" fillId="0" borderId="0" xfId="0" applyNumberFormat="1" applyFont="1" applyFill="1" applyBorder="1" applyAlignment="1" applyProtection="1">
      <alignment horizontal="center" vertical="center"/>
    </xf>
    <xf numFmtId="0" fontId="6" fillId="0" borderId="0" xfId="0" applyFont="1" applyFill="1" applyBorder="1" applyAlignment="1" applyProtection="1">
      <alignment horizontal="center" vertical="center"/>
    </xf>
    <xf numFmtId="0" fontId="19" fillId="0" borderId="0" xfId="0" applyFont="1" applyFill="1" applyBorder="1" applyAlignment="1" applyProtection="1">
      <alignment vertical="center"/>
    </xf>
    <xf numFmtId="0" fontId="19" fillId="0" borderId="0" xfId="0" applyFont="1" applyBorder="1" applyAlignment="1" applyProtection="1">
      <alignment vertical="center"/>
    </xf>
    <xf numFmtId="3" fontId="6" fillId="0" borderId="0" xfId="0" applyNumberFormat="1" applyFont="1" applyBorder="1" applyAlignment="1" applyProtection="1">
      <alignment vertical="center"/>
    </xf>
    <xf numFmtId="3" fontId="6" fillId="0" borderId="0" xfId="0" quotePrefix="1" applyNumberFormat="1" applyFont="1" applyBorder="1" applyAlignment="1" applyProtection="1">
      <alignment horizontal="right" vertical="center"/>
    </xf>
    <xf numFmtId="0" fontId="9" fillId="0" borderId="0" xfId="0" applyFont="1" applyBorder="1" applyAlignment="1" applyProtection="1"/>
    <xf numFmtId="0" fontId="21" fillId="0" borderId="0" xfId="0" applyFont="1" applyBorder="1" applyAlignment="1" applyProtection="1">
      <alignment vertical="center"/>
    </xf>
    <xf numFmtId="0" fontId="9" fillId="0" borderId="4" xfId="0" applyFont="1" applyBorder="1" applyAlignment="1" applyProtection="1"/>
    <xf numFmtId="0" fontId="22" fillId="0" borderId="5" xfId="0" quotePrefix="1" applyFont="1" applyBorder="1" applyAlignment="1" applyProtection="1">
      <alignment horizontal="left"/>
    </xf>
    <xf numFmtId="0" fontId="23" fillId="0" borderId="5" xfId="0" applyFont="1" applyBorder="1" applyAlignment="1" applyProtection="1"/>
    <xf numFmtId="0" fontId="9" fillId="0" borderId="10" xfId="0" applyFont="1" applyBorder="1" applyAlignment="1" applyProtection="1"/>
    <xf numFmtId="0" fontId="9" fillId="0" borderId="18" xfId="0" applyFont="1" applyBorder="1" applyAlignment="1" applyProtection="1"/>
    <xf numFmtId="0" fontId="10" fillId="3" borderId="0" xfId="0" applyFont="1" applyFill="1" applyBorder="1" applyAlignment="1" applyProtection="1">
      <alignment horizontal="center" vertical="center"/>
    </xf>
    <xf numFmtId="0" fontId="3" fillId="2" borderId="6" xfId="0" applyFont="1" applyFill="1" applyBorder="1" applyAlignment="1" applyProtection="1"/>
    <xf numFmtId="0" fontId="3" fillId="2" borderId="20" xfId="0" applyFont="1" applyFill="1" applyBorder="1" applyAlignment="1" applyProtection="1"/>
    <xf numFmtId="0" fontId="3" fillId="2" borderId="21" xfId="0" applyFont="1" applyFill="1" applyBorder="1" applyAlignment="1" applyProtection="1"/>
    <xf numFmtId="0" fontId="3" fillId="2" borderId="22" xfId="0" applyFont="1" applyFill="1" applyBorder="1" applyAlignment="1" applyProtection="1"/>
    <xf numFmtId="0" fontId="20" fillId="2" borderId="0" xfId="0" applyFont="1" applyFill="1" applyBorder="1" applyAlignment="1" applyProtection="1"/>
    <xf numFmtId="0" fontId="22" fillId="2" borderId="0" xfId="0" applyFont="1" applyFill="1" applyBorder="1" applyAlignment="1" applyProtection="1">
      <alignment horizontal="right"/>
    </xf>
    <xf numFmtId="0" fontId="28" fillId="2" borderId="0" xfId="0" applyFont="1" applyFill="1" applyBorder="1" applyAlignment="1" applyProtection="1"/>
    <xf numFmtId="0" fontId="30" fillId="2" borderId="0" xfId="0" applyFont="1" applyFill="1" applyBorder="1" applyAlignment="1" applyProtection="1"/>
    <xf numFmtId="0" fontId="3" fillId="2" borderId="0" xfId="0" applyFont="1" applyFill="1" applyBorder="1" applyAlignment="1" applyProtection="1">
      <alignment horizontal="center"/>
    </xf>
    <xf numFmtId="0" fontId="29" fillId="4" borderId="50" xfId="0" applyFont="1" applyFill="1" applyBorder="1" applyAlignment="1" applyProtection="1">
      <alignment horizontal="center"/>
    </xf>
    <xf numFmtId="0" fontId="29" fillId="4" borderId="15" xfId="0" applyFont="1" applyFill="1" applyBorder="1" applyAlignment="1" applyProtection="1">
      <alignment horizontal="center"/>
    </xf>
    <xf numFmtId="0" fontId="29" fillId="4" borderId="53" xfId="0" applyFont="1" applyFill="1" applyBorder="1" applyAlignment="1" applyProtection="1">
      <alignment horizontal="center"/>
    </xf>
    <xf numFmtId="0" fontId="31" fillId="2" borderId="0" xfId="0" applyFont="1" applyFill="1" applyBorder="1" applyAlignment="1" applyProtection="1"/>
    <xf numFmtId="4" fontId="34" fillId="2" borderId="0" xfId="0" applyNumberFormat="1" applyFont="1" applyFill="1" applyBorder="1" applyAlignment="1" applyProtection="1"/>
    <xf numFmtId="0" fontId="35" fillId="2" borderId="3" xfId="0" applyFont="1" applyFill="1" applyBorder="1" applyAlignment="1" applyProtection="1"/>
    <xf numFmtId="0" fontId="35" fillId="2" borderId="0" xfId="0" applyFont="1" applyFill="1" applyBorder="1" applyAlignment="1" applyProtection="1"/>
    <xf numFmtId="0" fontId="35" fillId="2" borderId="6" xfId="0" applyFont="1" applyFill="1" applyBorder="1" applyAlignment="1" applyProtection="1"/>
    <xf numFmtId="4" fontId="22" fillId="2" borderId="57" xfId="0" applyNumberFormat="1" applyFont="1" applyFill="1" applyBorder="1" applyAlignment="1" applyProtection="1"/>
    <xf numFmtId="0" fontId="3" fillId="0" borderId="3" xfId="0" applyFont="1" applyFill="1" applyBorder="1" applyAlignment="1" applyProtection="1"/>
    <xf numFmtId="0" fontId="3" fillId="0" borderId="0" xfId="0" applyFont="1" applyFill="1" applyBorder="1" applyAlignment="1" applyProtection="1"/>
    <xf numFmtId="0" fontId="25" fillId="0" borderId="0" xfId="0" applyFont="1" applyFill="1" applyBorder="1" applyAlignment="1" applyProtection="1"/>
    <xf numFmtId="0" fontId="3" fillId="0" borderId="6" xfId="0" applyFont="1" applyFill="1" applyBorder="1" applyAlignment="1" applyProtection="1"/>
    <xf numFmtId="0" fontId="40" fillId="2" borderId="3" xfId="0" applyFont="1" applyFill="1" applyBorder="1" applyAlignment="1" applyProtection="1"/>
    <xf numFmtId="0" fontId="40" fillId="2" borderId="0" xfId="0" applyFont="1" applyFill="1" applyBorder="1" applyAlignment="1" applyProtection="1"/>
    <xf numFmtId="0" fontId="40" fillId="2" borderId="6" xfId="0" applyFont="1" applyFill="1" applyBorder="1" applyAlignment="1" applyProtection="1"/>
    <xf numFmtId="4" fontId="35" fillId="2" borderId="0" xfId="0" applyNumberFormat="1" applyFont="1" applyFill="1" applyBorder="1" applyAlignment="1" applyProtection="1"/>
    <xf numFmtId="0" fontId="25" fillId="2" borderId="3" xfId="0" applyFont="1" applyFill="1" applyBorder="1" applyAlignment="1" applyProtection="1"/>
    <xf numFmtId="0" fontId="33" fillId="2" borderId="0" xfId="0" applyFont="1" applyFill="1" applyBorder="1" applyAlignment="1" applyProtection="1"/>
    <xf numFmtId="0" fontId="33" fillId="2" borderId="9" xfId="0" applyFont="1" applyFill="1" applyBorder="1" applyAlignment="1" applyProtection="1"/>
    <xf numFmtId="0" fontId="22" fillId="2" borderId="8" xfId="0" applyFont="1" applyFill="1" applyBorder="1" applyAlignment="1" applyProtection="1"/>
    <xf numFmtId="0" fontId="25" fillId="2" borderId="4" xfId="0" applyFont="1" applyFill="1" applyBorder="1" applyAlignment="1" applyProtection="1"/>
    <xf numFmtId="0" fontId="25" fillId="2" borderId="5" xfId="0" applyFont="1" applyFill="1" applyBorder="1" applyAlignment="1" applyProtection="1"/>
    <xf numFmtId="0" fontId="25" fillId="2" borderId="10" xfId="0" applyFont="1" applyFill="1" applyBorder="1" applyAlignment="1" applyProtection="1"/>
    <xf numFmtId="3" fontId="22" fillId="2" borderId="11" xfId="0" applyNumberFormat="1" applyFont="1" applyFill="1" applyBorder="1" applyAlignment="1" applyProtection="1"/>
    <xf numFmtId="3" fontId="22" fillId="2" borderId="0" xfId="0" applyNumberFormat="1" applyFont="1" applyFill="1" applyBorder="1" applyAlignment="1" applyProtection="1"/>
    <xf numFmtId="0" fontId="39" fillId="4" borderId="0" xfId="0" applyFont="1" applyFill="1" applyBorder="1" applyAlignment="1" applyProtection="1">
      <alignment horizontal="centerContinuous"/>
    </xf>
    <xf numFmtId="4" fontId="39" fillId="4" borderId="0" xfId="0" applyNumberFormat="1" applyFont="1" applyFill="1" applyBorder="1" applyAlignment="1" applyProtection="1">
      <alignment horizontal="right"/>
    </xf>
    <xf numFmtId="3" fontId="3" fillId="2" borderId="0" xfId="0" applyNumberFormat="1" applyFont="1" applyFill="1" applyBorder="1" applyAlignment="1" applyProtection="1">
      <alignment horizontal="right"/>
    </xf>
    <xf numFmtId="4" fontId="3" fillId="2" borderId="0" xfId="0" applyNumberFormat="1" applyFont="1" applyFill="1" applyBorder="1" applyAlignment="1" applyProtection="1"/>
    <xf numFmtId="0" fontId="31" fillId="2" borderId="5" xfId="0" applyFont="1" applyFill="1" applyBorder="1" applyAlignment="1" applyProtection="1"/>
    <xf numFmtId="0" fontId="3" fillId="2" borderId="61" xfId="0" applyFont="1" applyFill="1" applyBorder="1" applyAlignment="1" applyProtection="1"/>
    <xf numFmtId="4" fontId="31" fillId="2" borderId="0" xfId="0" applyNumberFormat="1" applyFont="1" applyFill="1" applyBorder="1" applyAlignment="1" applyProtection="1"/>
    <xf numFmtId="0" fontId="20" fillId="2" borderId="0" xfId="0" applyFont="1" applyFill="1" applyBorder="1" applyAlignment="1" applyProtection="1">
      <alignment horizontal="right"/>
    </xf>
    <xf numFmtId="0" fontId="29" fillId="4" borderId="0" xfId="0" applyFont="1" applyFill="1" applyBorder="1" applyAlignment="1" applyProtection="1">
      <alignment horizontal="center"/>
    </xf>
    <xf numFmtId="0" fontId="28" fillId="2" borderId="0" xfId="0" applyFont="1" applyFill="1" applyBorder="1" applyAlignment="1" applyProtection="1">
      <alignment horizontal="center"/>
    </xf>
    <xf numFmtId="9" fontId="22" fillId="2" borderId="57" xfId="1" applyFont="1" applyFill="1" applyBorder="1" applyAlignment="1" applyProtection="1"/>
    <xf numFmtId="0" fontId="41" fillId="2" borderId="3" xfId="0" applyFont="1" applyFill="1" applyBorder="1" applyAlignment="1" applyProtection="1"/>
    <xf numFmtId="0" fontId="41" fillId="2" borderId="0" xfId="0" applyFont="1" applyFill="1" applyBorder="1" applyAlignment="1" applyProtection="1"/>
    <xf numFmtId="0" fontId="41" fillId="2" borderId="9" xfId="0" applyFont="1" applyFill="1" applyBorder="1" applyAlignment="1" applyProtection="1"/>
    <xf numFmtId="3" fontId="25" fillId="2" borderId="0" xfId="0" applyNumberFormat="1" applyFont="1" applyFill="1" applyBorder="1" applyAlignment="1" applyProtection="1">
      <alignment horizontal="right"/>
    </xf>
    <xf numFmtId="0" fontId="28" fillId="2" borderId="5" xfId="0" applyFont="1" applyFill="1" applyBorder="1" applyAlignment="1" applyProtection="1"/>
    <xf numFmtId="0" fontId="7" fillId="2" borderId="5" xfId="0" applyFont="1" applyFill="1" applyBorder="1" applyAlignment="1" applyProtection="1"/>
    <xf numFmtId="0" fontId="3" fillId="2" borderId="0" xfId="2" applyFont="1" applyFill="1" applyBorder="1" applyAlignment="1" applyProtection="1"/>
    <xf numFmtId="0" fontId="3" fillId="2" borderId="1" xfId="2" applyFont="1" applyFill="1" applyBorder="1" applyAlignment="1" applyProtection="1"/>
    <xf numFmtId="0" fontId="3" fillId="2" borderId="2" xfId="2" applyFont="1" applyFill="1" applyBorder="1" applyAlignment="1" applyProtection="1"/>
    <xf numFmtId="0" fontId="3" fillId="2" borderId="14" xfId="2" applyFont="1" applyFill="1" applyBorder="1" applyAlignment="1" applyProtection="1"/>
    <xf numFmtId="0" fontId="3" fillId="2" borderId="3" xfId="2" applyFont="1" applyFill="1" applyBorder="1" applyAlignment="1" applyProtection="1"/>
    <xf numFmtId="0" fontId="3" fillId="2" borderId="9" xfId="2" applyFont="1" applyFill="1" applyBorder="1" applyAlignment="1" applyProtection="1"/>
    <xf numFmtId="0" fontId="3" fillId="2" borderId="4" xfId="2" applyFont="1" applyFill="1" applyBorder="1" applyAlignment="1" applyProtection="1"/>
    <xf numFmtId="0" fontId="3" fillId="2" borderId="5" xfId="2" applyFont="1" applyFill="1" applyBorder="1" applyAlignment="1" applyProtection="1"/>
    <xf numFmtId="0" fontId="3" fillId="2" borderId="10" xfId="2" applyFont="1" applyFill="1" applyBorder="1" applyAlignment="1" applyProtection="1"/>
    <xf numFmtId="0" fontId="6" fillId="0" borderId="0" xfId="0" applyFont="1" applyAlignment="1" applyProtection="1">
      <protection locked="0"/>
    </xf>
    <xf numFmtId="0" fontId="6" fillId="0" borderId="0" xfId="0" applyFont="1" applyBorder="1" applyAlignment="1" applyProtection="1">
      <protection locked="0"/>
    </xf>
    <xf numFmtId="0" fontId="20" fillId="0" borderId="0" xfId="0" applyFont="1" applyBorder="1" applyAlignment="1" applyProtection="1">
      <alignment horizontal="right"/>
      <protection locked="0"/>
    </xf>
    <xf numFmtId="0" fontId="23" fillId="0" borderId="0" xfId="0" applyFont="1" applyBorder="1" applyAlignment="1" applyProtection="1">
      <protection locked="0"/>
    </xf>
    <xf numFmtId="0" fontId="30" fillId="0" borderId="0" xfId="0" applyFont="1" applyBorder="1" applyAlignment="1" applyProtection="1">
      <protection locked="0"/>
    </xf>
    <xf numFmtId="0" fontId="23" fillId="0" borderId="0" xfId="0" applyFont="1" applyFill="1" applyBorder="1" applyAlignment="1" applyProtection="1">
      <protection locked="0"/>
    </xf>
    <xf numFmtId="4" fontId="23" fillId="0" borderId="0" xfId="0" applyNumberFormat="1" applyFont="1" applyFill="1" applyBorder="1" applyAlignment="1" applyProtection="1">
      <protection locked="0"/>
    </xf>
    <xf numFmtId="4" fontId="30" fillId="0" borderId="0" xfId="0" applyNumberFormat="1" applyFont="1" applyFill="1" applyBorder="1" applyAlignment="1" applyProtection="1">
      <protection locked="0"/>
    </xf>
    <xf numFmtId="0" fontId="42" fillId="0" borderId="1" xfId="0" applyFont="1" applyBorder="1" applyAlignment="1" applyProtection="1">
      <protection locked="0"/>
    </xf>
    <xf numFmtId="0" fontId="23" fillId="0" borderId="2" xfId="0" applyFont="1" applyBorder="1" applyAlignment="1" applyProtection="1">
      <protection locked="0"/>
    </xf>
    <xf numFmtId="0" fontId="23" fillId="0" borderId="14" xfId="0" applyFont="1" applyBorder="1" applyAlignment="1" applyProtection="1">
      <protection locked="0"/>
    </xf>
    <xf numFmtId="4" fontId="23" fillId="0" borderId="0" xfId="0" applyNumberFormat="1" applyFont="1" applyBorder="1" applyAlignment="1" applyProtection="1">
      <protection locked="0"/>
    </xf>
    <xf numFmtId="4" fontId="30" fillId="0" borderId="0" xfId="0" applyNumberFormat="1" applyFont="1" applyBorder="1" applyAlignment="1" applyProtection="1">
      <protection locked="0"/>
    </xf>
    <xf numFmtId="0" fontId="23" fillId="0" borderId="3" xfId="0" applyFont="1" applyBorder="1" applyAlignment="1" applyProtection="1">
      <protection locked="0"/>
    </xf>
    <xf numFmtId="0" fontId="23" fillId="0" borderId="9" xfId="0" applyFont="1" applyBorder="1" applyAlignment="1" applyProtection="1">
      <protection locked="0"/>
    </xf>
    <xf numFmtId="4" fontId="29" fillId="0" borderId="0" xfId="0" applyNumberFormat="1" applyFont="1" applyBorder="1" applyAlignment="1" applyProtection="1">
      <protection locked="0"/>
    </xf>
    <xf numFmtId="0" fontId="6" fillId="0" borderId="0" xfId="0" applyFont="1" applyAlignment="1" applyProtection="1"/>
    <xf numFmtId="0" fontId="31" fillId="0" borderId="0" xfId="0" applyFont="1" applyBorder="1" applyAlignment="1" applyProtection="1">
      <protection locked="0"/>
    </xf>
    <xf numFmtId="4" fontId="6" fillId="0" borderId="0" xfId="0" applyNumberFormat="1" applyFont="1" applyBorder="1" applyAlignment="1" applyProtection="1">
      <protection locked="0"/>
    </xf>
    <xf numFmtId="0" fontId="23" fillId="0" borderId="0" xfId="0" applyFont="1" applyBorder="1" applyAlignment="1" applyProtection="1">
      <alignment vertical="center"/>
      <protection locked="0"/>
    </xf>
    <xf numFmtId="0" fontId="44" fillId="0" borderId="0" xfId="0" applyFont="1" applyBorder="1" applyAlignment="1" applyProtection="1">
      <alignment horizontal="left" vertical="justify"/>
      <protection locked="0"/>
    </xf>
    <xf numFmtId="0" fontId="46" fillId="0" borderId="0" xfId="0" applyFont="1" applyBorder="1" applyAlignment="1" applyProtection="1">
      <protection locked="0"/>
    </xf>
    <xf numFmtId="0" fontId="43" fillId="0" borderId="0" xfId="0" applyFont="1" applyBorder="1" applyAlignment="1" applyProtection="1">
      <protection locked="0"/>
    </xf>
    <xf numFmtId="0" fontId="22" fillId="0" borderId="0" xfId="0" applyFont="1" applyBorder="1" applyAlignment="1" applyProtection="1">
      <protection locked="0"/>
    </xf>
    <xf numFmtId="0" fontId="31" fillId="4" borderId="5" xfId="0" applyFont="1" applyFill="1" applyBorder="1" applyAlignment="1" applyProtection="1">
      <alignment horizontal="justify" wrapText="1"/>
    </xf>
    <xf numFmtId="0" fontId="31" fillId="4" borderId="5" xfId="0" applyFont="1" applyFill="1" applyBorder="1" applyAlignment="1" applyProtection="1"/>
    <xf numFmtId="0" fontId="31" fillId="4" borderId="10" xfId="0" applyFont="1" applyFill="1" applyBorder="1" applyAlignment="1" applyProtection="1"/>
    <xf numFmtId="0" fontId="47" fillId="4" borderId="5" xfId="0" applyFont="1" applyFill="1" applyBorder="1" applyAlignment="1" applyProtection="1">
      <alignment vertical="center"/>
    </xf>
    <xf numFmtId="0" fontId="5" fillId="2" borderId="0" xfId="2" applyFont="1" applyFill="1" applyBorder="1" applyAlignment="1" applyProtection="1"/>
    <xf numFmtId="0" fontId="4" fillId="2" borderId="0" xfId="2" applyFont="1" applyFill="1" applyBorder="1" applyAlignment="1" applyProtection="1">
      <alignment wrapText="1"/>
    </xf>
    <xf numFmtId="0" fontId="4" fillId="2" borderId="9" xfId="2" applyFont="1" applyFill="1" applyBorder="1" applyAlignment="1" applyProtection="1">
      <alignment wrapText="1"/>
    </xf>
    <xf numFmtId="0" fontId="3" fillId="2" borderId="18" xfId="2" applyFont="1" applyFill="1" applyBorder="1" applyAlignment="1" applyProtection="1"/>
    <xf numFmtId="0" fontId="31" fillId="4" borderId="73" xfId="0" applyFont="1" applyFill="1" applyBorder="1" applyAlignment="1" applyProtection="1"/>
    <xf numFmtId="0" fontId="31" fillId="4" borderId="75" xfId="0" applyFont="1" applyFill="1" applyBorder="1" applyAlignment="1" applyProtection="1"/>
    <xf numFmtId="0" fontId="31" fillId="4" borderId="76" xfId="0" applyFont="1" applyFill="1" applyBorder="1" applyAlignment="1" applyProtection="1"/>
    <xf numFmtId="0" fontId="6" fillId="4" borderId="4" xfId="0" applyFont="1" applyFill="1" applyBorder="1" applyAlignment="1" applyProtection="1">
      <alignment horizontal="justify" wrapText="1"/>
    </xf>
    <xf numFmtId="0" fontId="6" fillId="4" borderId="78" xfId="0" applyFont="1" applyFill="1" applyBorder="1" applyAlignment="1" applyProtection="1">
      <alignment horizontal="justify" wrapText="1"/>
    </xf>
    <xf numFmtId="0" fontId="6" fillId="4" borderId="79" xfId="0" applyFont="1" applyFill="1" applyBorder="1" applyAlignment="1" applyProtection="1">
      <alignment horizontal="justify" wrapText="1"/>
    </xf>
    <xf numFmtId="0" fontId="6" fillId="4" borderId="74" xfId="0" applyFont="1" applyFill="1" applyBorder="1" applyAlignment="1" applyProtection="1">
      <alignment horizontal="justify" wrapText="1"/>
    </xf>
    <xf numFmtId="0" fontId="6" fillId="4" borderId="77" xfId="0" applyFont="1" applyFill="1" applyBorder="1" applyAlignment="1" applyProtection="1">
      <alignment horizontal="justify" wrapText="1"/>
    </xf>
    <xf numFmtId="0" fontId="3" fillId="2" borderId="80" xfId="2" applyFont="1" applyFill="1" applyBorder="1" applyAlignment="1" applyProtection="1"/>
    <xf numFmtId="0" fontId="3" fillId="2" borderId="81" xfId="2" applyFont="1" applyFill="1" applyBorder="1" applyAlignment="1" applyProtection="1"/>
    <xf numFmtId="0" fontId="3" fillId="2" borderId="82" xfId="2" applyFont="1" applyFill="1" applyBorder="1" applyAlignment="1" applyProtection="1"/>
    <xf numFmtId="4" fontId="22" fillId="0" borderId="57" xfId="0" applyNumberFormat="1" applyFont="1" applyFill="1" applyBorder="1" applyAlignment="1" applyProtection="1"/>
    <xf numFmtId="9" fontId="39" fillId="4" borderId="83" xfId="1" applyFont="1" applyFill="1" applyBorder="1" applyAlignment="1" applyProtection="1"/>
    <xf numFmtId="4" fontId="22" fillId="2" borderId="84" xfId="0" applyNumberFormat="1" applyFont="1" applyFill="1" applyBorder="1" applyAlignment="1" applyProtection="1"/>
    <xf numFmtId="9" fontId="22" fillId="2" borderId="84" xfId="1" applyFont="1" applyFill="1" applyBorder="1" applyAlignment="1" applyProtection="1"/>
    <xf numFmtId="4" fontId="38" fillId="7" borderId="85" xfId="0" applyNumberFormat="1" applyFont="1" applyFill="1" applyBorder="1" applyAlignment="1" applyProtection="1"/>
    <xf numFmtId="9" fontId="38" fillId="7" borderId="85" xfId="1" applyFont="1" applyFill="1" applyBorder="1" applyAlignment="1" applyProtection="1"/>
    <xf numFmtId="4" fontId="22" fillId="6" borderId="57" xfId="0" applyNumberFormat="1" applyFont="1" applyFill="1" applyBorder="1" applyAlignment="1" applyProtection="1"/>
    <xf numFmtId="0" fontId="3" fillId="6" borderId="0" xfId="0" applyFont="1" applyFill="1" applyBorder="1" applyAlignment="1" applyProtection="1"/>
    <xf numFmtId="4" fontId="22" fillId="6" borderId="84" xfId="0" applyNumberFormat="1" applyFont="1" applyFill="1" applyBorder="1" applyAlignment="1" applyProtection="1"/>
    <xf numFmtId="0" fontId="3" fillId="6" borderId="3" xfId="0" applyFont="1" applyFill="1" applyBorder="1" applyAlignment="1" applyProtection="1"/>
    <xf numFmtId="0" fontId="31" fillId="4" borderId="86" xfId="0" applyFont="1" applyFill="1" applyBorder="1" applyAlignment="1" applyProtection="1"/>
    <xf numFmtId="0" fontId="31" fillId="4" borderId="87" xfId="0" applyFont="1" applyFill="1" applyBorder="1" applyAlignment="1" applyProtection="1"/>
    <xf numFmtId="0" fontId="47" fillId="4" borderId="40" xfId="0" applyFont="1" applyFill="1" applyBorder="1" applyAlignment="1" applyProtection="1">
      <alignment vertical="center"/>
    </xf>
    <xf numFmtId="0" fontId="31" fillId="4" borderId="40" xfId="0" applyFont="1" applyFill="1" applyBorder="1" applyAlignment="1" applyProtection="1">
      <alignment horizontal="justify" wrapText="1"/>
    </xf>
    <xf numFmtId="0" fontId="31" fillId="4" borderId="40" xfId="0" applyFont="1" applyFill="1" applyBorder="1" applyAlignment="1" applyProtection="1"/>
    <xf numFmtId="0" fontId="31" fillId="4" borderId="41" xfId="0" applyFont="1" applyFill="1" applyBorder="1" applyAlignment="1" applyProtection="1"/>
    <xf numFmtId="0" fontId="31" fillId="4" borderId="88" xfId="0" applyFont="1" applyFill="1" applyBorder="1" applyAlignment="1" applyProtection="1"/>
    <xf numFmtId="0" fontId="31" fillId="4" borderId="61" xfId="0" applyFont="1" applyFill="1" applyBorder="1" applyAlignment="1" applyProtection="1"/>
    <xf numFmtId="0" fontId="6" fillId="0" borderId="18" xfId="0" applyFont="1" applyBorder="1" applyAlignment="1" applyProtection="1">
      <protection locked="0"/>
    </xf>
    <xf numFmtId="0" fontId="6" fillId="0" borderId="6" xfId="0" applyFont="1" applyBorder="1" applyAlignment="1" applyProtection="1">
      <protection locked="0"/>
    </xf>
    <xf numFmtId="0" fontId="6" fillId="0" borderId="20" xfId="0" applyFont="1" applyBorder="1" applyAlignment="1" applyProtection="1">
      <protection locked="0"/>
    </xf>
    <xf numFmtId="0" fontId="20" fillId="0" borderId="21" xfId="0" applyFont="1" applyBorder="1" applyAlignment="1" applyProtection="1">
      <protection locked="0"/>
    </xf>
    <xf numFmtId="0" fontId="6" fillId="0" borderId="21" xfId="0" applyFont="1" applyBorder="1" applyAlignment="1" applyProtection="1">
      <protection locked="0"/>
    </xf>
    <xf numFmtId="0" fontId="6" fillId="0" borderId="22" xfId="0" applyFont="1" applyBorder="1" applyAlignment="1" applyProtection="1">
      <protection locked="0"/>
    </xf>
    <xf numFmtId="0" fontId="4" fillId="0" borderId="21" xfId="0" applyFont="1" applyFill="1" applyBorder="1" applyAlignment="1" applyProtection="1">
      <alignment horizontal="left" vertical="center"/>
      <protection locked="0"/>
    </xf>
    <xf numFmtId="9" fontId="22" fillId="0" borderId="57" xfId="1" applyFont="1" applyFill="1" applyBorder="1" applyAlignment="1" applyProtection="1"/>
    <xf numFmtId="0" fontId="6" fillId="6" borderId="0" xfId="0" applyFont="1" applyFill="1" applyBorder="1" applyAlignment="1" applyProtection="1"/>
    <xf numFmtId="0" fontId="6" fillId="6" borderId="1" xfId="0" applyFont="1" applyFill="1" applyBorder="1" applyAlignment="1" applyProtection="1"/>
    <xf numFmtId="0" fontId="6" fillId="6" borderId="2" xfId="0" applyFont="1" applyFill="1" applyBorder="1" applyAlignment="1" applyProtection="1"/>
    <xf numFmtId="0" fontId="6" fillId="6" borderId="14" xfId="0" applyFont="1" applyFill="1" applyBorder="1" applyAlignment="1" applyProtection="1"/>
    <xf numFmtId="0" fontId="6" fillId="6" borderId="3" xfId="0" applyFont="1" applyFill="1" applyBorder="1" applyAlignment="1" applyProtection="1"/>
    <xf numFmtId="0" fontId="4" fillId="6" borderId="0" xfId="0" applyFont="1" applyFill="1" applyBorder="1" applyAlignment="1" applyProtection="1"/>
    <xf numFmtId="0" fontId="6" fillId="6" borderId="9" xfId="0" applyFont="1" applyFill="1" applyBorder="1" applyAlignment="1" applyProtection="1"/>
    <xf numFmtId="0" fontId="20" fillId="6" borderId="0" xfId="0" applyFont="1" applyFill="1" applyBorder="1" applyAlignment="1" applyProtection="1">
      <alignment horizontal="centerContinuous"/>
    </xf>
    <xf numFmtId="0" fontId="6" fillId="6" borderId="0" xfId="0" applyFont="1" applyFill="1" applyBorder="1" applyAlignment="1" applyProtection="1">
      <alignment horizontal="justify" wrapText="1"/>
    </xf>
    <xf numFmtId="0" fontId="6" fillId="6" borderId="18" xfId="0" applyFont="1" applyFill="1" applyBorder="1" applyAlignment="1" applyProtection="1"/>
    <xf numFmtId="165" fontId="6" fillId="0" borderId="0" xfId="0" applyNumberFormat="1" applyFont="1" applyFill="1" applyBorder="1" applyAlignment="1" applyProtection="1">
      <alignment horizontal="center" vertical="center"/>
    </xf>
    <xf numFmtId="14" fontId="6" fillId="0" borderId="0" xfId="0" applyNumberFormat="1" applyFont="1" applyFill="1" applyBorder="1" applyAlignment="1" applyProtection="1">
      <alignment horizontal="center" vertical="center"/>
    </xf>
    <xf numFmtId="0" fontId="20" fillId="6" borderId="0" xfId="0" applyFont="1" applyFill="1" applyBorder="1" applyAlignment="1" applyProtection="1">
      <alignment horizontal="justify" wrapText="1"/>
    </xf>
    <xf numFmtId="0" fontId="6" fillId="6" borderId="2" xfId="0" applyFont="1" applyFill="1" applyBorder="1" applyAlignment="1" applyProtection="1">
      <alignment horizontal="justify" wrapText="1"/>
    </xf>
    <xf numFmtId="0" fontId="20" fillId="6" borderId="0" xfId="0" applyFont="1" applyFill="1" applyBorder="1" applyAlignment="1" applyProtection="1"/>
    <xf numFmtId="4" fontId="38" fillId="8" borderId="57" xfId="0" applyNumberFormat="1" applyFont="1" applyFill="1" applyBorder="1" applyAlignment="1" applyProtection="1"/>
    <xf numFmtId="9" fontId="38" fillId="8" borderId="57" xfId="1" applyFont="1" applyFill="1" applyBorder="1" applyAlignment="1" applyProtection="1"/>
    <xf numFmtId="0" fontId="9" fillId="6" borderId="0" xfId="0" applyFont="1" applyFill="1"/>
    <xf numFmtId="0" fontId="9" fillId="6" borderId="91" xfId="0" applyFont="1" applyFill="1" applyBorder="1"/>
    <xf numFmtId="0" fontId="9" fillId="6" borderId="91" xfId="0" applyFont="1" applyFill="1" applyBorder="1" applyAlignment="1">
      <alignment wrapText="1"/>
    </xf>
    <xf numFmtId="0" fontId="6" fillId="0" borderId="0" xfId="0" applyFont="1" applyBorder="1" applyAlignment="1" applyProtection="1">
      <alignment vertical="top"/>
    </xf>
    <xf numFmtId="0" fontId="6" fillId="0" borderId="0" xfId="0" applyFont="1" applyBorder="1" applyAlignment="1" applyProtection="1"/>
    <xf numFmtId="166" fontId="6" fillId="0" borderId="0" xfId="0" applyNumberFormat="1" applyFont="1" applyFill="1" applyBorder="1" applyAlignment="1" applyProtection="1">
      <alignment horizontal="center" vertical="center" wrapText="1"/>
    </xf>
    <xf numFmtId="0" fontId="51" fillId="0" borderId="18" xfId="0" applyFont="1" applyBorder="1" applyAlignment="1"/>
    <xf numFmtId="0" fontId="54" fillId="6" borderId="0" xfId="0" applyFont="1" applyFill="1" applyBorder="1" applyAlignment="1" applyProtection="1"/>
    <xf numFmtId="0" fontId="54" fillId="0" borderId="0" xfId="0" applyFont="1" applyBorder="1" applyAlignment="1" applyProtection="1">
      <alignment vertical="center"/>
    </xf>
    <xf numFmtId="0" fontId="54" fillId="2" borderId="0" xfId="0" applyFont="1" applyFill="1" applyBorder="1" applyAlignment="1" applyProtection="1"/>
    <xf numFmtId="0" fontId="6" fillId="2" borderId="6" xfId="0" applyFont="1" applyFill="1" applyBorder="1" applyAlignment="1" applyProtection="1"/>
    <xf numFmtId="0" fontId="54" fillId="2" borderId="0" xfId="0" applyFont="1" applyFill="1" applyBorder="1" applyAlignment="1" applyProtection="1">
      <alignment vertical="top"/>
    </xf>
    <xf numFmtId="0" fontId="6" fillId="2" borderId="0" xfId="0" applyFont="1" applyFill="1" applyBorder="1" applyAlignment="1" applyProtection="1">
      <alignment vertical="top"/>
    </xf>
    <xf numFmtId="0" fontId="6" fillId="2" borderId="0" xfId="0" applyFont="1" applyFill="1" applyBorder="1" applyAlignment="1" applyProtection="1">
      <alignment horizontal="justify" vertical="top" wrapText="1"/>
    </xf>
    <xf numFmtId="0" fontId="54" fillId="2" borderId="0" xfId="0" applyFont="1" applyFill="1" applyBorder="1" applyAlignment="1" applyProtection="1">
      <alignment vertical="center"/>
    </xf>
    <xf numFmtId="0" fontId="3" fillId="2" borderId="0" xfId="0" applyFont="1" applyFill="1" applyBorder="1" applyAlignment="1" applyProtection="1">
      <alignment horizontal="right" vertical="top"/>
    </xf>
    <xf numFmtId="0" fontId="23" fillId="6" borderId="92" xfId="0" applyFont="1" applyFill="1" applyBorder="1" applyAlignment="1" applyProtection="1">
      <alignment horizontal="center" vertical="center"/>
    </xf>
    <xf numFmtId="0" fontId="58" fillId="9" borderId="93" xfId="0" applyFont="1" applyFill="1" applyBorder="1" applyAlignment="1" applyProtection="1">
      <alignment horizontal="center" vertical="center"/>
    </xf>
    <xf numFmtId="0" fontId="3" fillId="2" borderId="3" xfId="0" applyFont="1" applyFill="1" applyBorder="1" applyAlignment="1" applyProtection="1">
      <alignment vertical="top"/>
    </xf>
    <xf numFmtId="0" fontId="3" fillId="2" borderId="0" xfId="0" applyFont="1" applyFill="1" applyBorder="1" applyAlignment="1" applyProtection="1">
      <alignment vertical="top"/>
    </xf>
    <xf numFmtId="0" fontId="3" fillId="2" borderId="9" xfId="0" applyFont="1" applyFill="1" applyBorder="1" applyAlignment="1" applyProtection="1">
      <alignment vertical="top"/>
    </xf>
    <xf numFmtId="0" fontId="3" fillId="2" borderId="94" xfId="0" applyFont="1" applyFill="1" applyBorder="1" applyAlignment="1" applyProtection="1"/>
    <xf numFmtId="0" fontId="8" fillId="2" borderId="16" xfId="0" applyFont="1" applyFill="1" applyBorder="1" applyAlignment="1" applyProtection="1">
      <alignment horizontal="left" vertical="center" wrapText="1"/>
    </xf>
    <xf numFmtId="0" fontId="8" fillId="2" borderId="17" xfId="0" applyFont="1" applyFill="1" applyBorder="1" applyAlignment="1" applyProtection="1">
      <alignment horizontal="left" vertical="center" wrapText="1"/>
    </xf>
    <xf numFmtId="0" fontId="8" fillId="2" borderId="115" xfId="0" applyFont="1" applyFill="1" applyBorder="1" applyAlignment="1" applyProtection="1">
      <alignment horizontal="center" vertical="center" wrapText="1"/>
    </xf>
    <xf numFmtId="0" fontId="8" fillId="2" borderId="116" xfId="0" applyFont="1" applyFill="1" applyBorder="1" applyAlignment="1" applyProtection="1">
      <alignment horizontal="center" vertical="center" wrapText="1"/>
    </xf>
    <xf numFmtId="0" fontId="8" fillId="2" borderId="117" xfId="0" applyFont="1" applyFill="1" applyBorder="1" applyAlignment="1" applyProtection="1">
      <alignment horizontal="center" vertical="center" wrapText="1"/>
    </xf>
    <xf numFmtId="3" fontId="8" fillId="2" borderId="115" xfId="0" applyNumberFormat="1" applyFont="1" applyFill="1" applyBorder="1" applyAlignment="1" applyProtection="1">
      <alignment horizontal="center" vertical="center" wrapText="1"/>
    </xf>
    <xf numFmtId="3" fontId="8" fillId="2" borderId="116" xfId="0" applyNumberFormat="1" applyFont="1" applyFill="1" applyBorder="1" applyAlignment="1" applyProtection="1">
      <alignment horizontal="center" vertical="center" wrapText="1"/>
    </xf>
    <xf numFmtId="3" fontId="8" fillId="2" borderId="122" xfId="0" applyNumberFormat="1" applyFont="1" applyFill="1" applyBorder="1" applyAlignment="1" applyProtection="1">
      <alignment horizontal="center" vertical="center" wrapText="1"/>
    </xf>
    <xf numFmtId="0" fontId="56" fillId="9" borderId="98" xfId="0" applyFont="1" applyFill="1" applyBorder="1" applyAlignment="1" applyProtection="1">
      <alignment horizontal="left" vertical="center"/>
    </xf>
    <xf numFmtId="0" fontId="29" fillId="4" borderId="0" xfId="0" applyFont="1" applyFill="1" applyBorder="1" applyAlignment="1" applyProtection="1">
      <alignment vertical="center"/>
    </xf>
    <xf numFmtId="0" fontId="61" fillId="0" borderId="58" xfId="0" applyFont="1" applyFill="1" applyBorder="1" applyAlignment="1" applyProtection="1">
      <alignment horizontal="center"/>
    </xf>
    <xf numFmtId="0" fontId="61" fillId="0" borderId="59" xfId="0" applyFont="1" applyFill="1" applyBorder="1" applyAlignment="1" applyProtection="1"/>
    <xf numFmtId="0" fontId="62" fillId="0" borderId="59" xfId="0" applyFont="1" applyFill="1" applyBorder="1" applyAlignment="1" applyProtection="1"/>
    <xf numFmtId="0" fontId="62" fillId="0" borderId="60" xfId="0" applyFont="1" applyFill="1" applyBorder="1" applyAlignment="1" applyProtection="1"/>
    <xf numFmtId="0" fontId="61" fillId="2" borderId="58" xfId="0" applyFont="1" applyFill="1" applyBorder="1" applyAlignment="1" applyProtection="1">
      <alignment horizontal="center"/>
    </xf>
    <xf numFmtId="0" fontId="61" fillId="2" borderId="59" xfId="0" applyFont="1" applyFill="1" applyBorder="1" applyAlignment="1" applyProtection="1"/>
    <xf numFmtId="0" fontId="62" fillId="2" borderId="59" xfId="0" applyFont="1" applyFill="1" applyBorder="1" applyAlignment="1" applyProtection="1"/>
    <xf numFmtId="0" fontId="62" fillId="2" borderId="60" xfId="0" applyFont="1" applyFill="1" applyBorder="1" applyAlignment="1" applyProtection="1"/>
    <xf numFmtId="0" fontId="61" fillId="2" borderId="54" xfId="0" applyFont="1" applyFill="1" applyBorder="1" applyAlignment="1" applyProtection="1">
      <alignment horizontal="center"/>
    </xf>
    <xf numFmtId="0" fontId="61" fillId="2" borderId="60" xfId="0" applyFont="1" applyFill="1" applyBorder="1" applyAlignment="1" applyProtection="1"/>
    <xf numFmtId="0" fontId="61" fillId="2" borderId="55" xfId="0" applyFont="1" applyFill="1" applyBorder="1" applyAlignment="1" applyProtection="1"/>
    <xf numFmtId="0" fontId="61" fillId="2" borderId="56" xfId="0" applyFont="1" applyFill="1" applyBorder="1" applyAlignment="1" applyProtection="1"/>
    <xf numFmtId="0" fontId="61" fillId="2" borderId="62" xfId="0" applyFont="1" applyFill="1" applyBorder="1" applyAlignment="1" applyProtection="1">
      <alignment horizontal="center"/>
    </xf>
    <xf numFmtId="0" fontId="61" fillId="2" borderId="63" xfId="0" applyFont="1" applyFill="1" applyBorder="1" applyAlignment="1" applyProtection="1"/>
    <xf numFmtId="0" fontId="62" fillId="2" borderId="63" xfId="0" applyFont="1" applyFill="1" applyBorder="1" applyAlignment="1" applyProtection="1"/>
    <xf numFmtId="0" fontId="62" fillId="2" borderId="64" xfId="0" applyFont="1" applyFill="1" applyBorder="1" applyAlignment="1" applyProtection="1"/>
    <xf numFmtId="0" fontId="54" fillId="0" borderId="0" xfId="0" applyFont="1" applyBorder="1" applyAlignment="1" applyProtection="1">
      <protection locked="0"/>
    </xf>
    <xf numFmtId="3" fontId="8" fillId="2" borderId="115" xfId="0" applyNumberFormat="1" applyFont="1" applyFill="1" applyBorder="1" applyAlignment="1" applyProtection="1">
      <alignment horizontal="center" vertical="center" wrapText="1"/>
    </xf>
    <xf numFmtId="3" fontId="8" fillId="2" borderId="116" xfId="0" applyNumberFormat="1" applyFont="1" applyFill="1" applyBorder="1" applyAlignment="1" applyProtection="1">
      <alignment horizontal="center" vertical="center" wrapText="1"/>
    </xf>
    <xf numFmtId="3" fontId="8" fillId="2" borderId="122" xfId="0" applyNumberFormat="1" applyFont="1" applyFill="1" applyBorder="1" applyAlignment="1" applyProtection="1">
      <alignment horizontal="center" vertical="center" wrapText="1"/>
    </xf>
    <xf numFmtId="0" fontId="8" fillId="2" borderId="115" xfId="0" applyFont="1" applyFill="1" applyBorder="1" applyAlignment="1" applyProtection="1">
      <alignment horizontal="center" vertical="center" wrapText="1"/>
    </xf>
    <xf numFmtId="0" fontId="8" fillId="2" borderId="116" xfId="0" applyFont="1" applyFill="1" applyBorder="1" applyAlignment="1" applyProtection="1">
      <alignment horizontal="center" vertical="center" wrapText="1"/>
    </xf>
    <xf numFmtId="0" fontId="8" fillId="2" borderId="117" xfId="0" applyFont="1" applyFill="1" applyBorder="1" applyAlignment="1" applyProtection="1">
      <alignment horizontal="center" vertical="center" wrapText="1"/>
    </xf>
    <xf numFmtId="0" fontId="4" fillId="0" borderId="0" xfId="0" applyFont="1" applyFill="1" applyBorder="1" applyAlignment="1" applyProtection="1"/>
    <xf numFmtId="0" fontId="6" fillId="0" borderId="0" xfId="0" applyFont="1" applyFill="1" applyBorder="1" applyAlignment="1" applyProtection="1"/>
    <xf numFmtId="0" fontId="54" fillId="0" borderId="0" xfId="0" applyFont="1" applyFill="1" applyBorder="1" applyAlignment="1" applyProtection="1"/>
    <xf numFmtId="0" fontId="3" fillId="2" borderId="106" xfId="0" applyFont="1" applyFill="1" applyBorder="1" applyAlignment="1" applyProtection="1">
      <alignment vertical="top"/>
    </xf>
    <xf numFmtId="0" fontId="24" fillId="4" borderId="123" xfId="0" applyFont="1" applyFill="1" applyBorder="1" applyAlignment="1" applyProtection="1">
      <alignment horizontal="center" vertical="center" wrapText="1"/>
    </xf>
    <xf numFmtId="0" fontId="57" fillId="2" borderId="95" xfId="0" applyFont="1" applyFill="1" applyBorder="1" applyAlignment="1" applyProtection="1">
      <alignment horizontal="center" vertical="center" wrapText="1"/>
    </xf>
    <xf numFmtId="0" fontId="57" fillId="2" borderId="124" xfId="0" applyFont="1" applyFill="1" applyBorder="1" applyAlignment="1" applyProtection="1">
      <alignment horizontal="center" vertical="center" wrapText="1"/>
    </xf>
    <xf numFmtId="0" fontId="8" fillId="2" borderId="129" xfId="0" applyFont="1" applyFill="1" applyBorder="1" applyAlignment="1" applyProtection="1">
      <alignment horizontal="left" vertical="center" wrapText="1"/>
    </xf>
    <xf numFmtId="0" fontId="8" fillId="2" borderId="131" xfId="0" applyFont="1" applyFill="1" applyBorder="1" applyAlignment="1" applyProtection="1">
      <alignment vertical="top" wrapText="1"/>
    </xf>
    <xf numFmtId="0" fontId="8" fillId="2" borderId="16" xfId="0" applyFont="1" applyFill="1" applyBorder="1" applyAlignment="1" applyProtection="1">
      <alignment vertical="top" wrapText="1"/>
    </xf>
    <xf numFmtId="0" fontId="8" fillId="2" borderId="16" xfId="0" applyFont="1" applyFill="1" applyBorder="1" applyAlignment="1" applyProtection="1">
      <alignment horizontal="left" vertical="top" wrapText="1"/>
    </xf>
    <xf numFmtId="0" fontId="8" fillId="2" borderId="17" xfId="0" applyFont="1" applyFill="1" applyBorder="1" applyAlignment="1" applyProtection="1">
      <alignment vertical="top" wrapText="1"/>
    </xf>
    <xf numFmtId="0" fontId="61" fillId="2" borderId="133" xfId="0" applyFont="1" applyFill="1" applyBorder="1" applyAlignment="1" applyProtection="1"/>
    <xf numFmtId="0" fontId="29" fillId="4" borderId="138" xfId="0" applyFont="1" applyFill="1" applyBorder="1" applyAlignment="1" applyProtection="1">
      <alignment horizontal="center" vertical="center"/>
    </xf>
    <xf numFmtId="0" fontId="25" fillId="2" borderId="0" xfId="0" applyFont="1" applyFill="1" applyBorder="1" applyAlignment="1" applyProtection="1">
      <alignment vertical="center"/>
    </xf>
    <xf numFmtId="4" fontId="34" fillId="2" borderId="0" xfId="0" applyNumberFormat="1" applyFont="1" applyFill="1" applyBorder="1" applyAlignment="1" applyProtection="1">
      <alignment vertical="center"/>
    </xf>
    <xf numFmtId="0" fontId="37" fillId="2" borderId="0" xfId="0" applyFont="1" applyFill="1" applyBorder="1" applyAlignment="1" applyProtection="1">
      <alignment vertical="center"/>
    </xf>
    <xf numFmtId="0" fontId="36" fillId="2" borderId="0" xfId="0" applyFont="1" applyFill="1" applyBorder="1" applyAlignment="1" applyProtection="1">
      <alignment vertical="center"/>
    </xf>
    <xf numFmtId="0" fontId="25" fillId="0" borderId="0" xfId="0" applyFont="1" applyFill="1" applyBorder="1" applyAlignment="1" applyProtection="1">
      <alignment vertical="center"/>
    </xf>
    <xf numFmtId="4" fontId="38" fillId="8" borderId="57" xfId="0" applyNumberFormat="1" applyFont="1" applyFill="1" applyBorder="1" applyAlignment="1" applyProtection="1">
      <alignment vertical="center"/>
    </xf>
    <xf numFmtId="0" fontId="61" fillId="0" borderId="58" xfId="0" applyFont="1" applyFill="1" applyBorder="1" applyAlignment="1" applyProtection="1">
      <alignment horizontal="center" vertical="center"/>
    </xf>
    <xf numFmtId="0" fontId="61" fillId="0" borderId="59" xfId="0" applyFont="1" applyFill="1" applyBorder="1" applyAlignment="1" applyProtection="1">
      <alignment vertical="center"/>
    </xf>
    <xf numFmtId="0" fontId="62" fillId="0" borderId="59" xfId="0" applyFont="1" applyFill="1" applyBorder="1" applyAlignment="1" applyProtection="1">
      <alignment vertical="center"/>
    </xf>
    <xf numFmtId="0" fontId="62" fillId="0" borderId="60" xfId="0" applyFont="1" applyFill="1" applyBorder="1" applyAlignment="1" applyProtection="1">
      <alignment vertical="center"/>
    </xf>
    <xf numFmtId="4" fontId="22" fillId="0" borderId="57" xfId="0" applyNumberFormat="1" applyFont="1" applyFill="1" applyBorder="1" applyAlignment="1" applyProtection="1">
      <alignment vertical="center"/>
    </xf>
    <xf numFmtId="4" fontId="37" fillId="0" borderId="57" xfId="0" applyNumberFormat="1" applyFont="1" applyFill="1" applyBorder="1" applyAlignment="1" applyProtection="1">
      <alignment vertical="center"/>
    </xf>
    <xf numFmtId="0" fontId="61" fillId="2" borderId="58" xfId="0" applyFont="1" applyFill="1" applyBorder="1" applyAlignment="1" applyProtection="1">
      <alignment horizontal="center" vertical="center"/>
    </xf>
    <xf numFmtId="0" fontId="61" fillId="2" borderId="59" xfId="0" applyFont="1" applyFill="1" applyBorder="1" applyAlignment="1" applyProtection="1">
      <alignment vertical="center"/>
    </xf>
    <xf numFmtId="0" fontId="62" fillId="2" borderId="59" xfId="0" applyFont="1" applyFill="1" applyBorder="1" applyAlignment="1" applyProtection="1">
      <alignment vertical="center"/>
    </xf>
    <xf numFmtId="0" fontId="62" fillId="2" borderId="60" xfId="0" applyFont="1" applyFill="1" applyBorder="1" applyAlignment="1" applyProtection="1">
      <alignment vertical="center"/>
    </xf>
    <xf numFmtId="4" fontId="37" fillId="2" borderId="57" xfId="0" applyNumberFormat="1" applyFont="1" applyFill="1" applyBorder="1" applyAlignment="1" applyProtection="1">
      <alignment vertical="center"/>
    </xf>
    <xf numFmtId="0" fontId="61" fillId="2" borderId="58" xfId="0" applyFont="1" applyFill="1" applyBorder="1" applyAlignment="1" applyProtection="1">
      <alignment horizontal="center" vertical="center" wrapText="1"/>
    </xf>
    <xf numFmtId="4" fontId="38" fillId="7" borderId="8" xfId="0" applyNumberFormat="1" applyFont="1" applyFill="1" applyBorder="1" applyAlignment="1" applyProtection="1">
      <alignment vertical="center"/>
    </xf>
    <xf numFmtId="4" fontId="22" fillId="7" borderId="8" xfId="0" applyNumberFormat="1" applyFont="1" applyFill="1" applyBorder="1" applyAlignment="1" applyProtection="1">
      <alignment vertical="center"/>
    </xf>
    <xf numFmtId="0" fontId="27" fillId="0" borderId="3" xfId="0" applyFont="1" applyFill="1" applyBorder="1" applyAlignment="1" applyProtection="1">
      <alignment vertical="center"/>
    </xf>
    <xf numFmtId="0" fontId="27" fillId="0" borderId="0" xfId="0" applyFont="1" applyFill="1" applyBorder="1" applyAlignment="1" applyProtection="1">
      <alignment vertical="center"/>
    </xf>
    <xf numFmtId="0" fontId="27" fillId="0" borderId="9" xfId="0" applyFont="1" applyFill="1" applyBorder="1" applyAlignment="1" applyProtection="1">
      <alignment vertical="center"/>
    </xf>
    <xf numFmtId="4" fontId="22" fillId="0" borderId="8" xfId="0" applyNumberFormat="1" applyFont="1" applyFill="1" applyBorder="1" applyAlignment="1" applyProtection="1">
      <alignment vertical="center"/>
    </xf>
    <xf numFmtId="0" fontId="61" fillId="2" borderId="54" xfId="0" applyFont="1" applyFill="1" applyBorder="1" applyAlignment="1" applyProtection="1">
      <alignment horizontal="center" vertical="center"/>
    </xf>
    <xf numFmtId="0" fontId="61" fillId="2" borderId="60" xfId="0" applyFont="1" applyFill="1" applyBorder="1" applyAlignment="1" applyProtection="1">
      <alignment vertical="center"/>
    </xf>
    <xf numFmtId="0" fontId="61" fillId="2" borderId="55" xfId="0" applyFont="1" applyFill="1" applyBorder="1" applyAlignment="1" applyProtection="1">
      <alignment vertical="center"/>
    </xf>
    <xf numFmtId="0" fontId="61" fillId="2" borderId="56" xfId="0" applyFont="1" applyFill="1" applyBorder="1" applyAlignment="1" applyProtection="1">
      <alignment vertical="center"/>
    </xf>
    <xf numFmtId="0" fontId="25" fillId="2" borderId="3" xfId="0" applyFont="1" applyFill="1" applyBorder="1" applyAlignment="1" applyProtection="1">
      <alignment vertical="center"/>
    </xf>
    <xf numFmtId="0" fontId="33" fillId="2" borderId="0" xfId="0" applyFont="1" applyFill="1" applyBorder="1" applyAlignment="1" applyProtection="1">
      <alignment vertical="center"/>
    </xf>
    <xf numFmtId="0" fontId="33" fillId="2" borderId="9" xfId="0" applyFont="1" applyFill="1" applyBorder="1" applyAlignment="1" applyProtection="1">
      <alignment vertical="center"/>
    </xf>
    <xf numFmtId="0" fontId="25" fillId="2" borderId="4" xfId="0" applyFont="1" applyFill="1" applyBorder="1" applyAlignment="1" applyProtection="1">
      <alignment vertical="center"/>
    </xf>
    <xf numFmtId="0" fontId="25" fillId="2" borderId="5" xfId="0" applyFont="1" applyFill="1" applyBorder="1" applyAlignment="1" applyProtection="1">
      <alignment vertical="center"/>
    </xf>
    <xf numFmtId="0" fontId="25" fillId="2" borderId="10" xfId="0" applyFont="1" applyFill="1" applyBorder="1" applyAlignment="1" applyProtection="1">
      <alignment vertical="center"/>
    </xf>
    <xf numFmtId="0" fontId="27" fillId="4" borderId="0" xfId="0" applyFont="1" applyFill="1" applyBorder="1" applyAlignment="1" applyProtection="1">
      <alignment horizontal="centerContinuous" vertical="center"/>
    </xf>
    <xf numFmtId="0" fontId="39" fillId="4" borderId="0" xfId="0" applyFont="1" applyFill="1" applyBorder="1" applyAlignment="1" applyProtection="1">
      <alignment horizontal="centerContinuous" vertical="center"/>
    </xf>
    <xf numFmtId="4" fontId="39" fillId="4" borderId="12" xfId="0" applyNumberFormat="1" applyFont="1" applyFill="1" applyBorder="1" applyAlignment="1" applyProtection="1">
      <alignment horizontal="right" vertical="center"/>
    </xf>
    <xf numFmtId="4" fontId="39" fillId="6" borderId="12" xfId="0" applyNumberFormat="1" applyFont="1" applyFill="1" applyBorder="1" applyAlignment="1" applyProtection="1">
      <alignment horizontal="right" vertical="center"/>
    </xf>
    <xf numFmtId="4" fontId="39" fillId="4" borderId="0" xfId="0" applyNumberFormat="1" applyFont="1" applyFill="1" applyBorder="1" applyAlignment="1" applyProtection="1">
      <alignment horizontal="right" vertical="center"/>
    </xf>
    <xf numFmtId="0" fontId="3" fillId="6" borderId="9" xfId="0" applyFont="1" applyFill="1" applyBorder="1" applyAlignment="1" applyProtection="1"/>
    <xf numFmtId="4" fontId="32" fillId="2" borderId="0" xfId="0" applyNumberFormat="1" applyFont="1" applyFill="1" applyBorder="1" applyAlignment="1" applyProtection="1"/>
    <xf numFmtId="4" fontId="22" fillId="6" borderId="0" xfId="0" applyNumberFormat="1" applyFont="1" applyFill="1" applyBorder="1" applyAlignment="1" applyProtection="1"/>
    <xf numFmtId="4" fontId="3" fillId="6" borderId="0" xfId="0" applyNumberFormat="1" applyFont="1" applyFill="1" applyBorder="1" applyAlignment="1" applyProtection="1"/>
    <xf numFmtId="4" fontId="32" fillId="0" borderId="0" xfId="0" applyNumberFormat="1" applyFont="1" applyFill="1" applyBorder="1" applyAlignment="1" applyProtection="1"/>
    <xf numFmtId="4" fontId="38" fillId="2" borderId="0" xfId="0" applyNumberFormat="1" applyFont="1" applyFill="1" applyBorder="1" applyAlignment="1" applyProtection="1"/>
    <xf numFmtId="4" fontId="22" fillId="0" borderId="0" xfId="0" applyNumberFormat="1" applyFont="1" applyFill="1" applyBorder="1" applyAlignment="1" applyProtection="1"/>
    <xf numFmtId="4" fontId="22" fillId="2" borderId="8" xfId="0" applyNumberFormat="1" applyFont="1" applyFill="1" applyBorder="1" applyAlignment="1" applyProtection="1"/>
    <xf numFmtId="4" fontId="22" fillId="2" borderId="0" xfId="0" applyNumberFormat="1" applyFont="1" applyFill="1" applyBorder="1" applyAlignment="1" applyProtection="1"/>
    <xf numFmtId="4" fontId="22" fillId="2" borderId="11" xfId="0" applyNumberFormat="1" applyFont="1" applyFill="1" applyBorder="1" applyAlignment="1" applyProtection="1"/>
    <xf numFmtId="4" fontId="32" fillId="2" borderId="0" xfId="0" applyNumberFormat="1" applyFont="1" applyFill="1" applyBorder="1" applyAlignment="1" applyProtection="1">
      <alignment vertical="center"/>
    </xf>
    <xf numFmtId="4" fontId="36" fillId="2" borderId="0" xfId="0" applyNumberFormat="1" applyFont="1" applyFill="1" applyBorder="1" applyAlignment="1" applyProtection="1">
      <alignment vertical="center"/>
    </xf>
    <xf numFmtId="4" fontId="22" fillId="2" borderId="0" xfId="0" applyNumberFormat="1" applyFont="1" applyFill="1" applyBorder="1" applyAlignment="1" applyProtection="1">
      <alignment vertical="center"/>
    </xf>
    <xf numFmtId="4" fontId="22" fillId="0" borderId="0" xfId="0" applyNumberFormat="1" applyFont="1" applyFill="1" applyBorder="1" applyAlignment="1" applyProtection="1">
      <alignment vertical="center"/>
    </xf>
    <xf numFmtId="4" fontId="32" fillId="0" borderId="0" xfId="0" applyNumberFormat="1" applyFont="1" applyFill="1" applyBorder="1" applyAlignment="1" applyProtection="1">
      <alignment vertical="center"/>
    </xf>
    <xf numFmtId="4" fontId="38" fillId="2" borderId="0" xfId="0" applyNumberFormat="1" applyFont="1" applyFill="1" applyBorder="1" applyAlignment="1" applyProtection="1">
      <alignment vertical="center"/>
    </xf>
    <xf numFmtId="4" fontId="37" fillId="2" borderId="0" xfId="0" applyNumberFormat="1" applyFont="1" applyFill="1" applyBorder="1" applyAlignment="1" applyProtection="1">
      <alignment vertical="center"/>
    </xf>
    <xf numFmtId="4" fontId="22" fillId="2" borderId="8" xfId="0" applyNumberFormat="1" applyFont="1" applyFill="1" applyBorder="1" applyAlignment="1" applyProtection="1">
      <alignment vertical="center"/>
    </xf>
    <xf numFmtId="4" fontId="22" fillId="2" borderId="11" xfId="0" applyNumberFormat="1" applyFont="1" applyFill="1" applyBorder="1" applyAlignment="1" applyProtection="1">
      <alignment vertical="center"/>
    </xf>
    <xf numFmtId="3" fontId="23" fillId="0" borderId="19" xfId="0" applyNumberFormat="1" applyFont="1" applyBorder="1" applyAlignment="1" applyProtection="1">
      <alignment horizontal="right" vertical="center"/>
    </xf>
    <xf numFmtId="0" fontId="23" fillId="0" borderId="99" xfId="0" applyFont="1" applyBorder="1" applyAlignment="1" applyProtection="1">
      <alignment horizontal="left" vertical="center" wrapText="1"/>
    </xf>
    <xf numFmtId="0" fontId="23" fillId="0" borderId="100" xfId="0" applyFont="1" applyBorder="1" applyAlignment="1" applyProtection="1">
      <alignment horizontal="left" vertical="center" wrapText="1"/>
    </xf>
    <xf numFmtId="0" fontId="23" fillId="0" borderId="101" xfId="0" applyFont="1" applyBorder="1" applyAlignment="1" applyProtection="1">
      <alignment horizontal="left" vertical="center" wrapText="1"/>
    </xf>
    <xf numFmtId="0" fontId="23" fillId="0" borderId="0" xfId="0" applyFont="1" applyBorder="1" applyAlignment="1" applyProtection="1">
      <alignment vertical="center"/>
    </xf>
    <xf numFmtId="166" fontId="23" fillId="0" borderId="99" xfId="0" applyNumberFormat="1" applyFont="1" applyFill="1" applyBorder="1" applyAlignment="1" applyProtection="1">
      <alignment horizontal="center" vertical="center" wrapText="1"/>
    </xf>
    <xf numFmtId="166" fontId="23" fillId="0" borderId="101" xfId="0" applyNumberFormat="1" applyFont="1" applyFill="1" applyBorder="1" applyAlignment="1" applyProtection="1">
      <alignment horizontal="center" vertical="center" wrapText="1"/>
    </xf>
    <xf numFmtId="166" fontId="23" fillId="0" borderId="99" xfId="0" applyNumberFormat="1" applyFont="1" applyFill="1" applyBorder="1" applyAlignment="1" applyProtection="1">
      <alignment vertical="center" wrapText="1"/>
    </xf>
    <xf numFmtId="166" fontId="23" fillId="0" borderId="101" xfId="0" applyNumberFormat="1" applyFont="1" applyFill="1" applyBorder="1" applyAlignment="1" applyProtection="1">
      <alignment vertical="center" wrapText="1"/>
    </xf>
    <xf numFmtId="3" fontId="23" fillId="0" borderId="106" xfId="0" quotePrefix="1" applyNumberFormat="1" applyFont="1" applyBorder="1" applyAlignment="1" applyProtection="1">
      <alignment horizontal="right" vertical="center"/>
    </xf>
    <xf numFmtId="0" fontId="4" fillId="0" borderId="0" xfId="0" applyFont="1" applyBorder="1" applyAlignment="1" applyProtection="1">
      <alignment horizontal="center"/>
    </xf>
    <xf numFmtId="0" fontId="23" fillId="0" borderId="99" xfId="0" applyFont="1" applyBorder="1" applyAlignment="1" applyProtection="1">
      <alignment horizontal="left" vertical="center"/>
    </xf>
    <xf numFmtId="0" fontId="23" fillId="0" borderId="100" xfId="0" applyFont="1" applyBorder="1" applyAlignment="1" applyProtection="1">
      <alignment horizontal="left" vertical="center"/>
    </xf>
    <xf numFmtId="0" fontId="23" fillId="0" borderId="101" xfId="0" applyFont="1" applyBorder="1" applyAlignment="1" applyProtection="1">
      <alignment horizontal="left" vertical="center"/>
    </xf>
    <xf numFmtId="0" fontId="10" fillId="3" borderId="0" xfId="0" applyFont="1" applyFill="1" applyBorder="1" applyAlignment="1" applyProtection="1">
      <alignment horizontal="center" vertical="center"/>
    </xf>
    <xf numFmtId="0" fontId="11" fillId="3" borderId="0" xfId="0" applyFont="1" applyFill="1" applyBorder="1" applyAlignment="1" applyProtection="1">
      <alignment horizontal="center" vertical="center" wrapText="1"/>
    </xf>
    <xf numFmtId="0" fontId="13" fillId="3" borderId="0" xfId="0" applyFont="1" applyFill="1" applyBorder="1" applyAlignment="1" applyProtection="1">
      <alignment horizontal="center"/>
    </xf>
    <xf numFmtId="0" fontId="13" fillId="4" borderId="94" xfId="0" applyFont="1" applyFill="1" applyBorder="1" applyAlignment="1" applyProtection="1">
      <alignment horizontal="left" vertical="center"/>
    </xf>
    <xf numFmtId="0" fontId="13" fillId="4" borderId="0" xfId="0" applyFont="1" applyFill="1" applyBorder="1" applyAlignment="1" applyProtection="1">
      <alignment horizontal="left" vertical="center"/>
    </xf>
    <xf numFmtId="0" fontId="10" fillId="3" borderId="0" xfId="0" applyFont="1" applyFill="1" applyBorder="1" applyAlignment="1" applyProtection="1">
      <alignment horizontal="center" vertical="center" wrapText="1"/>
    </xf>
    <xf numFmtId="0" fontId="24" fillId="4" borderId="29" xfId="0" applyFont="1" applyFill="1" applyBorder="1" applyAlignment="1" applyProtection="1">
      <alignment horizontal="center" wrapText="1"/>
    </xf>
    <xf numFmtId="0" fontId="24" fillId="4" borderId="2" xfId="0" applyFont="1" applyFill="1" applyBorder="1" applyAlignment="1" applyProtection="1">
      <alignment horizontal="center" wrapText="1"/>
    </xf>
    <xf numFmtId="0" fontId="24" fillId="4" borderId="13" xfId="0" applyFont="1" applyFill="1" applyBorder="1" applyAlignment="1" applyProtection="1">
      <alignment horizontal="center" wrapText="1"/>
    </xf>
    <xf numFmtId="0" fontId="24" fillId="4" borderId="0" xfId="0" applyFont="1" applyFill="1" applyBorder="1" applyAlignment="1" applyProtection="1">
      <alignment horizontal="center" wrapText="1"/>
    </xf>
    <xf numFmtId="0" fontId="24" fillId="4" borderId="30" xfId="0" applyFont="1" applyFill="1" applyBorder="1" applyAlignment="1" applyProtection="1">
      <alignment horizontal="center" wrapText="1"/>
    </xf>
    <xf numFmtId="0" fontId="24" fillId="4" borderId="31" xfId="0" applyFont="1" applyFill="1" applyBorder="1" applyAlignment="1" applyProtection="1">
      <alignment horizontal="center" wrapText="1"/>
    </xf>
    <xf numFmtId="0" fontId="24" fillId="4" borderId="5" xfId="0" applyFont="1" applyFill="1" applyBorder="1" applyAlignment="1" applyProtection="1">
      <alignment horizontal="center" wrapText="1"/>
    </xf>
    <xf numFmtId="0" fontId="24" fillId="4" borderId="32" xfId="0" applyFont="1" applyFill="1" applyBorder="1" applyAlignment="1" applyProtection="1">
      <alignment horizontal="center" wrapText="1"/>
    </xf>
    <xf numFmtId="0" fontId="23" fillId="6" borderId="0" xfId="0" applyFont="1" applyFill="1" applyBorder="1" applyAlignment="1" applyProtection="1">
      <alignment horizontal="center"/>
    </xf>
    <xf numFmtId="0" fontId="20" fillId="6" borderId="0" xfId="0" applyFont="1" applyFill="1" applyBorder="1" applyAlignment="1" applyProtection="1">
      <alignment horizontal="center"/>
    </xf>
    <xf numFmtId="0" fontId="57" fillId="6" borderId="102" xfId="0" applyFont="1" applyFill="1" applyBorder="1" applyAlignment="1" applyProtection="1">
      <alignment horizontal="left" vertical="top" wrapText="1"/>
    </xf>
    <xf numFmtId="0" fontId="57" fillId="6" borderId="103" xfId="0" applyFont="1" applyFill="1" applyBorder="1" applyAlignment="1" applyProtection="1">
      <alignment horizontal="left" vertical="top" wrapText="1"/>
    </xf>
    <xf numFmtId="0" fontId="57" fillId="6" borderId="104" xfId="0" applyFont="1" applyFill="1" applyBorder="1" applyAlignment="1" applyProtection="1">
      <alignment horizontal="left" vertical="top" wrapText="1"/>
    </xf>
    <xf numFmtId="0" fontId="57" fillId="6" borderId="108" xfId="0" applyFont="1" applyFill="1" applyBorder="1" applyAlignment="1" applyProtection="1">
      <alignment horizontal="left" vertical="top" wrapText="1"/>
    </xf>
    <xf numFmtId="0" fontId="57" fillId="6" borderId="0" xfId="0" applyFont="1" applyFill="1" applyBorder="1" applyAlignment="1" applyProtection="1">
      <alignment horizontal="left" vertical="top" wrapText="1"/>
    </xf>
    <xf numFmtId="0" fontId="57" fillId="6" borderId="109" xfId="0" applyFont="1" applyFill="1" applyBorder="1" applyAlignment="1" applyProtection="1">
      <alignment horizontal="left" vertical="top" wrapText="1"/>
    </xf>
    <xf numFmtId="0" fontId="57" fillId="6" borderId="105" xfId="0" applyFont="1" applyFill="1" applyBorder="1" applyAlignment="1" applyProtection="1">
      <alignment horizontal="left" vertical="top" wrapText="1"/>
    </xf>
    <xf numFmtId="0" fontId="57" fillId="6" borderId="106" xfId="0" applyFont="1" applyFill="1" applyBorder="1" applyAlignment="1" applyProtection="1">
      <alignment horizontal="left" vertical="top" wrapText="1"/>
    </xf>
    <xf numFmtId="0" fontId="57" fillId="6" borderId="107" xfId="0" applyFont="1" applyFill="1" applyBorder="1" applyAlignment="1" applyProtection="1">
      <alignment horizontal="left" vertical="top" wrapText="1"/>
    </xf>
    <xf numFmtId="0" fontId="20" fillId="6" borderId="0" xfId="0" applyFont="1" applyFill="1" applyBorder="1" applyAlignment="1" applyProtection="1">
      <alignment horizontal="left"/>
    </xf>
    <xf numFmtId="0" fontId="23" fillId="10" borderId="141" xfId="0" applyFont="1" applyFill="1" applyBorder="1" applyAlignment="1" applyProtection="1">
      <alignment horizontal="center" vertical="center" wrapText="1"/>
    </xf>
    <xf numFmtId="0" fontId="23" fillId="10" borderId="142" xfId="0" applyFont="1" applyFill="1" applyBorder="1" applyAlignment="1" applyProtection="1">
      <alignment horizontal="center" vertical="center" wrapText="1"/>
    </xf>
    <xf numFmtId="0" fontId="23" fillId="10" borderId="143" xfId="0" applyFont="1" applyFill="1" applyBorder="1" applyAlignment="1" applyProtection="1">
      <alignment horizontal="center" vertical="center" wrapText="1"/>
    </xf>
    <xf numFmtId="0" fontId="23" fillId="10" borderId="3" xfId="0" applyFont="1" applyFill="1" applyBorder="1" applyAlignment="1" applyProtection="1">
      <alignment horizontal="center" vertical="center" wrapText="1"/>
    </xf>
    <xf numFmtId="0" fontId="23" fillId="10" borderId="0" xfId="0" applyFont="1" applyFill="1" applyBorder="1" applyAlignment="1" applyProtection="1">
      <alignment horizontal="center" vertical="center" wrapText="1"/>
    </xf>
    <xf numFmtId="0" fontId="23" fillId="10" borderId="9" xfId="0" applyFont="1" applyFill="1" applyBorder="1" applyAlignment="1" applyProtection="1">
      <alignment horizontal="center" vertical="center" wrapText="1"/>
    </xf>
    <xf numFmtId="0" fontId="23" fillId="10" borderId="4" xfId="0" applyFont="1" applyFill="1" applyBorder="1" applyAlignment="1" applyProtection="1">
      <alignment horizontal="center" vertical="center" wrapText="1"/>
    </xf>
    <xf numFmtId="0" fontId="23" fillId="10" borderId="5" xfId="0" applyFont="1" applyFill="1" applyBorder="1" applyAlignment="1" applyProtection="1">
      <alignment horizontal="center" vertical="center" wrapText="1"/>
    </xf>
    <xf numFmtId="0" fontId="23" fillId="10" borderId="10" xfId="0" applyFont="1" applyFill="1" applyBorder="1" applyAlignment="1" applyProtection="1">
      <alignment horizontal="center" vertical="center" wrapText="1"/>
    </xf>
    <xf numFmtId="0" fontId="48" fillId="0" borderId="88" xfId="0" applyFont="1" applyBorder="1" applyAlignment="1">
      <alignment horizontal="left" vertical="center" wrapText="1"/>
    </xf>
    <xf numFmtId="0" fontId="48" fillId="0" borderId="5" xfId="0" applyFont="1" applyBorder="1" applyAlignment="1">
      <alignment horizontal="left" vertical="center" wrapText="1"/>
    </xf>
    <xf numFmtId="0" fontId="48" fillId="0" borderId="10" xfId="0" applyFont="1" applyBorder="1" applyAlignment="1">
      <alignment horizontal="left" vertical="center" wrapText="1"/>
    </xf>
    <xf numFmtId="0" fontId="24" fillId="4" borderId="14" xfId="0" applyFont="1" applyFill="1" applyBorder="1" applyAlignment="1" applyProtection="1">
      <alignment horizontal="center" wrapText="1"/>
    </xf>
    <xf numFmtId="0" fontId="24" fillId="4" borderId="10" xfId="0" applyFont="1" applyFill="1" applyBorder="1" applyAlignment="1" applyProtection="1">
      <alignment horizontal="center" wrapText="1"/>
    </xf>
    <xf numFmtId="0" fontId="24" fillId="4" borderId="12" xfId="0" applyFont="1" applyFill="1" applyBorder="1" applyAlignment="1" applyProtection="1">
      <alignment horizontal="center"/>
    </xf>
    <xf numFmtId="0" fontId="23" fillId="6" borderId="7" xfId="0" applyFont="1" applyFill="1" applyBorder="1" applyAlignment="1" applyProtection="1">
      <alignment vertical="center" wrapText="1"/>
    </xf>
    <xf numFmtId="0" fontId="23" fillId="6" borderId="1" xfId="0" applyFont="1" applyFill="1" applyBorder="1" applyAlignment="1" applyProtection="1">
      <alignment vertical="center" wrapText="1"/>
    </xf>
    <xf numFmtId="0" fontId="23" fillId="6" borderId="2" xfId="0" applyFont="1" applyFill="1" applyBorder="1" applyAlignment="1" applyProtection="1">
      <alignment vertical="center" wrapText="1"/>
    </xf>
    <xf numFmtId="0" fontId="23" fillId="6" borderId="14" xfId="0" applyFont="1" applyFill="1" applyBorder="1" applyAlignment="1" applyProtection="1">
      <alignment vertical="center" wrapText="1"/>
    </xf>
    <xf numFmtId="0" fontId="24" fillId="4" borderId="26" xfId="0" applyFont="1" applyFill="1" applyBorder="1" applyAlignment="1" applyProtection="1">
      <alignment horizontal="center" vertical="center"/>
    </xf>
    <xf numFmtId="0" fontId="24" fillId="4" borderId="27" xfId="0" applyFont="1" applyFill="1" applyBorder="1" applyAlignment="1" applyProtection="1">
      <alignment horizontal="center" vertical="center"/>
    </xf>
    <xf numFmtId="0" fontId="24" fillId="4" borderId="28" xfId="0" applyFont="1" applyFill="1" applyBorder="1" applyAlignment="1" applyProtection="1">
      <alignment horizontal="center" vertical="center"/>
    </xf>
    <xf numFmtId="0" fontId="24" fillId="4" borderId="12" xfId="0" applyFont="1" applyFill="1" applyBorder="1" applyAlignment="1" applyProtection="1">
      <alignment horizontal="center" vertical="center"/>
    </xf>
    <xf numFmtId="0" fontId="24" fillId="4" borderId="27" xfId="0" applyFont="1" applyFill="1" applyBorder="1" applyAlignment="1" applyProtection="1">
      <alignment horizontal="center"/>
    </xf>
    <xf numFmtId="0" fontId="23" fillId="6" borderId="3" xfId="0" applyFont="1" applyFill="1" applyBorder="1" applyAlignment="1" applyProtection="1">
      <alignment vertical="center" wrapText="1"/>
    </xf>
    <xf numFmtId="0" fontId="23" fillId="6" borderId="0" xfId="0" applyFont="1" applyFill="1" applyBorder="1" applyAlignment="1" applyProtection="1">
      <alignment vertical="center" wrapText="1"/>
    </xf>
    <xf numFmtId="0" fontId="23" fillId="6" borderId="9" xfId="0" applyFont="1" applyFill="1" applyBorder="1" applyAlignment="1" applyProtection="1">
      <alignment vertical="center" wrapText="1"/>
    </xf>
    <xf numFmtId="0" fontId="23" fillId="6" borderId="8" xfId="0" applyFont="1" applyFill="1" applyBorder="1" applyAlignment="1" applyProtection="1">
      <alignment vertical="center" wrapText="1"/>
    </xf>
    <xf numFmtId="0" fontId="4" fillId="0" borderId="0" xfId="0" applyFont="1" applyFill="1" applyBorder="1" applyAlignment="1" applyProtection="1">
      <alignment horizontal="left"/>
    </xf>
    <xf numFmtId="0" fontId="6" fillId="6" borderId="99" xfId="0" applyFont="1" applyFill="1" applyBorder="1" applyAlignment="1" applyProtection="1">
      <alignment horizontal="left"/>
    </xf>
    <xf numFmtId="0" fontId="6" fillId="6" borderId="100" xfId="0" applyFont="1" applyFill="1" applyBorder="1" applyAlignment="1" applyProtection="1">
      <alignment horizontal="left"/>
    </xf>
    <xf numFmtId="0" fontId="6" fillId="6" borderId="101" xfId="0" applyFont="1" applyFill="1" applyBorder="1" applyAlignment="1" applyProtection="1">
      <alignment horizontal="left"/>
    </xf>
    <xf numFmtId="0" fontId="23" fillId="6" borderId="11" xfId="0" applyFont="1" applyFill="1" applyBorder="1" applyAlignment="1" applyProtection="1">
      <alignment vertical="center" wrapText="1"/>
    </xf>
    <xf numFmtId="0" fontId="23" fillId="6" borderId="4" xfId="0" applyFont="1" applyFill="1" applyBorder="1" applyAlignment="1" applyProtection="1">
      <alignment vertical="center" wrapText="1"/>
    </xf>
    <xf numFmtId="0" fontId="23" fillId="6" borderId="5" xfId="0" applyFont="1" applyFill="1" applyBorder="1" applyAlignment="1" applyProtection="1">
      <alignment vertical="center" wrapText="1"/>
    </xf>
    <xf numFmtId="0" fontId="23" fillId="6" borderId="10" xfId="0" applyFont="1" applyFill="1" applyBorder="1" applyAlignment="1" applyProtection="1">
      <alignment vertical="center" wrapText="1"/>
    </xf>
    <xf numFmtId="0" fontId="20" fillId="2" borderId="2" xfId="0" applyFont="1" applyFill="1" applyBorder="1" applyAlignment="1" applyProtection="1">
      <alignment horizontal="center"/>
    </xf>
    <xf numFmtId="0" fontId="24" fillId="4" borderId="43" xfId="0" applyFont="1" applyFill="1" applyBorder="1" applyAlignment="1" applyProtection="1">
      <alignment horizontal="center" vertical="center" wrapText="1"/>
    </xf>
    <xf numFmtId="0" fontId="24" fillId="4" borderId="45" xfId="0" applyFont="1" applyFill="1" applyBorder="1" applyAlignment="1" applyProtection="1">
      <alignment horizontal="center" vertical="center" wrapText="1"/>
    </xf>
    <xf numFmtId="0" fontId="24" fillId="4" borderId="5" xfId="0" applyFont="1" applyFill="1" applyBorder="1" applyAlignment="1" applyProtection="1">
      <alignment horizontal="center" vertical="center" wrapText="1"/>
    </xf>
    <xf numFmtId="0" fontId="24" fillId="4" borderId="32" xfId="0" applyFont="1" applyFill="1" applyBorder="1" applyAlignment="1" applyProtection="1">
      <alignment horizontal="center" vertical="center" wrapText="1"/>
    </xf>
    <xf numFmtId="0" fontId="57" fillId="2" borderId="47" xfId="0" applyFont="1" applyFill="1" applyBorder="1" applyAlignment="1" applyProtection="1">
      <alignment horizontal="center" vertical="center"/>
    </xf>
    <xf numFmtId="0" fontId="57" fillId="2" borderId="46" xfId="0" applyFont="1" applyFill="1" applyBorder="1" applyAlignment="1" applyProtection="1">
      <alignment horizontal="center" vertical="center"/>
    </xf>
    <xf numFmtId="0" fontId="24" fillId="4" borderId="31" xfId="0" applyFont="1" applyFill="1" applyBorder="1" applyAlignment="1" applyProtection="1">
      <alignment horizontal="center" vertical="center" wrapText="1"/>
    </xf>
    <xf numFmtId="3" fontId="57" fillId="2" borderId="48" xfId="0" applyNumberFormat="1" applyFont="1" applyFill="1" applyBorder="1" applyAlignment="1" applyProtection="1">
      <alignment horizontal="center" vertical="center"/>
    </xf>
    <xf numFmtId="3" fontId="57" fillId="2" borderId="42" xfId="0" applyNumberFormat="1" applyFont="1" applyFill="1" applyBorder="1" applyAlignment="1" applyProtection="1">
      <alignment horizontal="center" vertical="center"/>
    </xf>
    <xf numFmtId="3" fontId="57" fillId="2" borderId="49" xfId="0" applyNumberFormat="1" applyFont="1" applyFill="1" applyBorder="1" applyAlignment="1" applyProtection="1">
      <alignment horizontal="center" vertical="center"/>
    </xf>
    <xf numFmtId="0" fontId="24" fillId="4" borderId="118" xfId="0" applyFont="1" applyFill="1" applyBorder="1" applyAlignment="1" applyProtection="1">
      <alignment horizontal="center" vertical="center" wrapText="1"/>
    </xf>
    <xf numFmtId="0" fontId="24" fillId="4" borderId="111" xfId="0" applyFont="1" applyFill="1" applyBorder="1" applyAlignment="1" applyProtection="1">
      <alignment horizontal="center" vertical="center" wrapText="1"/>
    </xf>
    <xf numFmtId="0" fontId="24" fillId="4" borderId="112" xfId="0" applyFont="1" applyFill="1" applyBorder="1" applyAlignment="1" applyProtection="1">
      <alignment horizontal="center" vertical="center" wrapText="1"/>
    </xf>
    <xf numFmtId="0" fontId="24" fillId="4" borderId="123" xfId="0" applyFont="1" applyFill="1" applyBorder="1" applyAlignment="1" applyProtection="1">
      <alignment horizontal="center" vertical="center" wrapText="1"/>
    </xf>
    <xf numFmtId="0" fontId="24" fillId="4" borderId="43" xfId="0" applyFont="1" applyFill="1" applyBorder="1" applyAlignment="1" applyProtection="1">
      <alignment horizontal="center"/>
    </xf>
    <xf numFmtId="0" fontId="24" fillId="4" borderId="44" xfId="0" applyFont="1" applyFill="1" applyBorder="1" applyAlignment="1" applyProtection="1">
      <alignment horizontal="center"/>
    </xf>
    <xf numFmtId="0" fontId="24" fillId="4" borderId="89" xfId="0" applyFont="1" applyFill="1" applyBorder="1" applyAlignment="1" applyProtection="1">
      <alignment horizontal="center"/>
    </xf>
    <xf numFmtId="0" fontId="24" fillId="4" borderId="31" xfId="0" applyFont="1" applyFill="1" applyBorder="1" applyAlignment="1" applyProtection="1">
      <alignment horizontal="center"/>
    </xf>
    <xf numFmtId="0" fontId="24" fillId="4" borderId="5" xfId="0" applyFont="1" applyFill="1" applyBorder="1" applyAlignment="1" applyProtection="1">
      <alignment horizontal="center"/>
    </xf>
    <xf numFmtId="0" fontId="24" fillId="4" borderId="90" xfId="0" applyFont="1" applyFill="1" applyBorder="1" applyAlignment="1" applyProtection="1">
      <alignment horizontal="center"/>
    </xf>
    <xf numFmtId="0" fontId="57" fillId="2" borderId="95" xfId="0" applyFont="1" applyFill="1" applyBorder="1" applyAlignment="1" applyProtection="1">
      <alignment horizontal="center" vertical="center" wrapText="1"/>
    </xf>
    <xf numFmtId="0" fontId="57" fillId="2" borderId="96" xfId="0" applyFont="1" applyFill="1" applyBorder="1" applyAlignment="1" applyProtection="1">
      <alignment horizontal="center" vertical="center" wrapText="1"/>
    </xf>
    <xf numFmtId="0" fontId="57" fillId="2" borderId="97" xfId="0" applyFont="1" applyFill="1" applyBorder="1" applyAlignment="1" applyProtection="1">
      <alignment horizontal="center" vertical="center" wrapText="1"/>
    </xf>
    <xf numFmtId="0" fontId="57" fillId="2" borderId="127" xfId="0" applyFont="1" applyFill="1" applyBorder="1" applyAlignment="1" applyProtection="1">
      <alignment horizontal="center" vertical="center" wrapText="1"/>
    </xf>
    <xf numFmtId="0" fontId="57" fillId="2" borderId="125" xfId="0" applyFont="1" applyFill="1" applyBorder="1" applyAlignment="1" applyProtection="1">
      <alignment horizontal="center" vertical="center" wrapText="1"/>
    </xf>
    <xf numFmtId="0" fontId="57" fillId="2" borderId="126" xfId="0" applyFont="1" applyFill="1" applyBorder="1" applyAlignment="1" applyProtection="1">
      <alignment horizontal="center" vertical="center" wrapText="1"/>
    </xf>
    <xf numFmtId="0" fontId="13" fillId="4" borderId="2" xfId="0" applyFont="1" applyFill="1" applyBorder="1" applyAlignment="1" applyProtection="1">
      <alignment horizontal="center" vertical="center"/>
    </xf>
    <xf numFmtId="0" fontId="13" fillId="4" borderId="5" xfId="0" applyFont="1" applyFill="1" applyBorder="1" applyAlignment="1" applyProtection="1">
      <alignment horizontal="center" vertical="center"/>
    </xf>
    <xf numFmtId="0" fontId="57" fillId="2" borderId="102" xfId="0" applyFont="1" applyFill="1" applyBorder="1" applyAlignment="1" applyProtection="1">
      <alignment horizontal="left" vertical="top" wrapText="1"/>
    </xf>
    <xf numFmtId="0" fontId="23" fillId="2" borderId="103" xfId="0" applyFont="1" applyFill="1" applyBorder="1" applyAlignment="1" applyProtection="1">
      <alignment horizontal="left" vertical="top" wrapText="1"/>
    </xf>
    <xf numFmtId="0" fontId="23" fillId="2" borderId="104" xfId="0" applyFont="1" applyFill="1" applyBorder="1" applyAlignment="1" applyProtection="1">
      <alignment horizontal="left" vertical="top" wrapText="1"/>
    </xf>
    <xf numFmtId="0" fontId="23" fillId="2" borderId="108" xfId="0" applyFont="1" applyFill="1" applyBorder="1" applyAlignment="1" applyProtection="1">
      <alignment horizontal="left" vertical="top" wrapText="1"/>
    </xf>
    <xf numFmtId="0" fontId="23" fillId="2" borderId="0" xfId="0" applyFont="1" applyFill="1" applyBorder="1" applyAlignment="1" applyProtection="1">
      <alignment horizontal="left" vertical="top" wrapText="1"/>
    </xf>
    <xf numFmtId="0" fontId="23" fillId="2" borderId="109" xfId="0" applyFont="1" applyFill="1" applyBorder="1" applyAlignment="1" applyProtection="1">
      <alignment horizontal="left" vertical="top" wrapText="1"/>
    </xf>
    <xf numFmtId="0" fontId="23" fillId="2" borderId="105" xfId="0" applyFont="1" applyFill="1" applyBorder="1" applyAlignment="1" applyProtection="1">
      <alignment horizontal="left" vertical="top" wrapText="1"/>
    </xf>
    <xf numFmtId="0" fontId="23" fillId="2" borderId="106" xfId="0" applyFont="1" applyFill="1" applyBorder="1" applyAlignment="1" applyProtection="1">
      <alignment horizontal="left" vertical="top" wrapText="1"/>
    </xf>
    <xf numFmtId="0" fontId="23" fillId="2" borderId="107" xfId="0" applyFont="1" applyFill="1" applyBorder="1" applyAlignment="1" applyProtection="1">
      <alignment horizontal="left" vertical="top" wrapText="1"/>
    </xf>
    <xf numFmtId="0" fontId="57" fillId="2" borderId="99" xfId="0" applyFont="1" applyFill="1" applyBorder="1" applyAlignment="1" applyProtection="1">
      <alignment horizontal="left" vertical="top" wrapText="1"/>
    </xf>
    <xf numFmtId="0" fontId="57" fillId="2" borderId="100" xfId="0" applyFont="1" applyFill="1" applyBorder="1" applyAlignment="1" applyProtection="1">
      <alignment horizontal="left" vertical="top" wrapText="1"/>
    </xf>
    <xf numFmtId="0" fontId="57" fillId="2" borderId="101" xfId="0" applyFont="1" applyFill="1" applyBorder="1" applyAlignment="1" applyProtection="1">
      <alignment horizontal="left" vertical="top" wrapText="1"/>
    </xf>
    <xf numFmtId="0" fontId="54" fillId="2" borderId="0" xfId="0" applyFont="1" applyFill="1" applyBorder="1" applyAlignment="1" applyProtection="1">
      <alignment horizontal="left" vertical="top" wrapText="1"/>
    </xf>
    <xf numFmtId="0" fontId="51" fillId="0" borderId="18" xfId="0" applyFont="1" applyBorder="1" applyAlignment="1">
      <alignment wrapText="1"/>
    </xf>
    <xf numFmtId="0" fontId="51" fillId="0" borderId="0" xfId="0" applyFont="1" applyBorder="1" applyAlignment="1">
      <alignment wrapText="1"/>
    </xf>
    <xf numFmtId="0" fontId="58" fillId="9" borderId="99" xfId="0" applyFont="1" applyFill="1" applyBorder="1" applyAlignment="1" applyProtection="1">
      <alignment horizontal="left" vertical="center" wrapText="1"/>
    </xf>
    <xf numFmtId="0" fontId="30" fillId="9" borderId="100" xfId="0" applyFont="1" applyFill="1" applyBorder="1" applyAlignment="1" applyProtection="1">
      <alignment horizontal="left" vertical="center" wrapText="1"/>
    </xf>
    <xf numFmtId="0" fontId="30" fillId="9" borderId="101" xfId="0" applyFont="1" applyFill="1" applyBorder="1" applyAlignment="1" applyProtection="1">
      <alignment horizontal="left" vertical="center" wrapText="1"/>
    </xf>
    <xf numFmtId="0" fontId="6" fillId="2" borderId="0" xfId="0" applyFont="1" applyFill="1" applyBorder="1" applyAlignment="1" applyProtection="1">
      <alignment horizontal="left" vertical="top"/>
    </xf>
    <xf numFmtId="0" fontId="57" fillId="2" borderId="103" xfId="0" applyFont="1" applyFill="1" applyBorder="1" applyAlignment="1" applyProtection="1">
      <alignment horizontal="left" vertical="top" wrapText="1"/>
    </xf>
    <xf numFmtId="0" fontId="57" fillId="2" borderId="104" xfId="0" applyFont="1" applyFill="1" applyBorder="1" applyAlignment="1" applyProtection="1">
      <alignment horizontal="left" vertical="top" wrapText="1"/>
    </xf>
    <xf numFmtId="0" fontId="57" fillId="2" borderId="105" xfId="0" applyFont="1" applyFill="1" applyBorder="1" applyAlignment="1" applyProtection="1">
      <alignment horizontal="left" vertical="top" wrapText="1"/>
    </xf>
    <xf numFmtId="0" fontId="57" fillId="2" borderId="106" xfId="0" applyFont="1" applyFill="1" applyBorder="1" applyAlignment="1" applyProtection="1">
      <alignment horizontal="left" vertical="top" wrapText="1"/>
    </xf>
    <xf numFmtId="0" fontId="57" fillId="2" borderId="107" xfId="0" applyFont="1" applyFill="1" applyBorder="1" applyAlignment="1" applyProtection="1">
      <alignment horizontal="left" vertical="top" wrapText="1"/>
    </xf>
    <xf numFmtId="0" fontId="57" fillId="2" borderId="108" xfId="0" applyFont="1" applyFill="1" applyBorder="1" applyAlignment="1" applyProtection="1">
      <alignment horizontal="left" vertical="top" wrapText="1"/>
    </xf>
    <xf numFmtId="0" fontId="57" fillId="2" borderId="0" xfId="0" applyFont="1" applyFill="1" applyBorder="1" applyAlignment="1" applyProtection="1">
      <alignment horizontal="left" vertical="top" wrapText="1"/>
    </xf>
    <xf numFmtId="0" fontId="57" fillId="2" borderId="109" xfId="0" applyFont="1" applyFill="1" applyBorder="1" applyAlignment="1" applyProtection="1">
      <alignment horizontal="left" vertical="top" wrapText="1"/>
    </xf>
    <xf numFmtId="0" fontId="59" fillId="0" borderId="103" xfId="0" applyFont="1" applyBorder="1" applyAlignment="1">
      <alignment horizontal="left" vertical="top" wrapText="1"/>
    </xf>
    <xf numFmtId="0" fontId="59" fillId="0" borderId="104" xfId="0" applyFont="1" applyBorder="1" applyAlignment="1">
      <alignment horizontal="left" vertical="top" wrapText="1"/>
    </xf>
    <xf numFmtId="0" fontId="59" fillId="0" borderId="108" xfId="0" applyFont="1" applyBorder="1" applyAlignment="1">
      <alignment horizontal="left" vertical="top" wrapText="1"/>
    </xf>
    <xf numFmtId="0" fontId="59" fillId="0" borderId="0" xfId="0" applyFont="1" applyBorder="1" applyAlignment="1">
      <alignment horizontal="left" vertical="top" wrapText="1"/>
    </xf>
    <xf numFmtId="0" fontId="59" fillId="0" borderId="109" xfId="0" applyFont="1" applyBorder="1" applyAlignment="1">
      <alignment horizontal="left" vertical="top" wrapText="1"/>
    </xf>
    <xf numFmtId="0" fontId="59" fillId="0" borderId="105" xfId="0" applyFont="1" applyBorder="1" applyAlignment="1">
      <alignment horizontal="left" vertical="top" wrapText="1"/>
    </xf>
    <xf numFmtId="0" fontId="59" fillId="0" borderId="106" xfId="0" applyFont="1" applyBorder="1" applyAlignment="1">
      <alignment horizontal="left" vertical="top" wrapText="1"/>
    </xf>
    <xf numFmtId="0" fontId="59" fillId="0" borderId="107" xfId="0" applyFont="1" applyBorder="1" applyAlignment="1">
      <alignment horizontal="left" vertical="top" wrapText="1"/>
    </xf>
    <xf numFmtId="0" fontId="64" fillId="2" borderId="0" xfId="0" applyFont="1" applyFill="1" applyBorder="1" applyAlignment="1" applyProtection="1">
      <alignment horizontal="left" vertical="top" wrapText="1"/>
    </xf>
    <xf numFmtId="0" fontId="65" fillId="2" borderId="0" xfId="0" applyFont="1" applyFill="1" applyBorder="1" applyAlignment="1" applyProtection="1">
      <alignment horizontal="left" vertical="top"/>
    </xf>
    <xf numFmtId="0" fontId="8" fillId="2" borderId="119" xfId="0" applyFont="1" applyFill="1" applyBorder="1" applyAlignment="1" applyProtection="1">
      <alignment horizontal="left" vertical="top" wrapText="1"/>
    </xf>
    <xf numFmtId="0" fontId="8" fillId="2" borderId="120" xfId="0" applyFont="1" applyFill="1" applyBorder="1" applyAlignment="1" applyProtection="1">
      <alignment horizontal="left" vertical="top" wrapText="1"/>
    </xf>
    <xf numFmtId="0" fontId="8" fillId="2" borderId="121" xfId="0" applyFont="1" applyFill="1" applyBorder="1" applyAlignment="1" applyProtection="1">
      <alignment horizontal="left" vertical="top" wrapText="1"/>
    </xf>
    <xf numFmtId="0" fontId="8" fillId="2" borderId="115" xfId="0" applyFont="1" applyFill="1" applyBorder="1" applyAlignment="1" applyProtection="1">
      <alignment horizontal="left" vertical="top" wrapText="1"/>
    </xf>
    <xf numFmtId="0" fontId="8" fillId="2" borderId="116" xfId="0" applyFont="1" applyFill="1" applyBorder="1" applyAlignment="1" applyProtection="1">
      <alignment horizontal="left" vertical="top" wrapText="1"/>
    </xf>
    <xf numFmtId="0" fontId="8" fillId="2" borderId="117" xfId="0" applyFont="1" applyFill="1" applyBorder="1" applyAlignment="1" applyProtection="1">
      <alignment horizontal="left" vertical="top" wrapText="1"/>
    </xf>
    <xf numFmtId="3" fontId="8" fillId="2" borderId="115" xfId="0" applyNumberFormat="1" applyFont="1" applyFill="1" applyBorder="1" applyAlignment="1" applyProtection="1">
      <alignment horizontal="center" vertical="center" wrapText="1"/>
    </xf>
    <xf numFmtId="3" fontId="8" fillId="2" borderId="116" xfId="0" applyNumberFormat="1" applyFont="1" applyFill="1" applyBorder="1" applyAlignment="1" applyProtection="1">
      <alignment horizontal="center" vertical="center" wrapText="1"/>
    </xf>
    <xf numFmtId="3" fontId="8" fillId="2" borderId="122" xfId="0" applyNumberFormat="1" applyFont="1" applyFill="1" applyBorder="1" applyAlignment="1" applyProtection="1">
      <alignment horizontal="center" vertical="center" wrapText="1"/>
    </xf>
    <xf numFmtId="0" fontId="8" fillId="2" borderId="115" xfId="0" applyFont="1" applyFill="1" applyBorder="1" applyAlignment="1" applyProtection="1">
      <alignment horizontal="left" vertical="center" wrapText="1"/>
    </xf>
    <xf numFmtId="0" fontId="8" fillId="2" borderId="116" xfId="0" applyFont="1" applyFill="1" applyBorder="1" applyAlignment="1" applyProtection="1">
      <alignment horizontal="left" vertical="center" wrapText="1"/>
    </xf>
    <xf numFmtId="0" fontId="8" fillId="2" borderId="117" xfId="0" applyFont="1" applyFill="1" applyBorder="1" applyAlignment="1" applyProtection="1">
      <alignment horizontal="left" vertical="center" wrapText="1"/>
    </xf>
    <xf numFmtId="0" fontId="8" fillId="2" borderId="119" xfId="0" applyFont="1" applyFill="1" applyBorder="1" applyAlignment="1" applyProtection="1">
      <alignment horizontal="center" vertical="center" wrapText="1"/>
    </xf>
    <xf numFmtId="0" fontId="8" fillId="2" borderId="120" xfId="0" applyFont="1" applyFill="1" applyBorder="1" applyAlignment="1" applyProtection="1">
      <alignment horizontal="center" vertical="center" wrapText="1"/>
    </xf>
    <xf numFmtId="0" fontId="8" fillId="2" borderId="121" xfId="0" applyFont="1" applyFill="1" applyBorder="1" applyAlignment="1" applyProtection="1">
      <alignment horizontal="center" vertical="center" wrapText="1"/>
    </xf>
    <xf numFmtId="0" fontId="8" fillId="2" borderId="115" xfId="0" applyFont="1" applyFill="1" applyBorder="1" applyAlignment="1" applyProtection="1">
      <alignment horizontal="center" vertical="center" wrapText="1"/>
    </xf>
    <xf numFmtId="0" fontId="8" fillId="2" borderId="116" xfId="0" applyFont="1" applyFill="1" applyBorder="1" applyAlignment="1" applyProtection="1">
      <alignment horizontal="center" vertical="center" wrapText="1"/>
    </xf>
    <xf numFmtId="0" fontId="8" fillId="2" borderId="117" xfId="0" applyFont="1" applyFill="1" applyBorder="1" applyAlignment="1" applyProtection="1">
      <alignment horizontal="center" vertical="center" wrapText="1"/>
    </xf>
    <xf numFmtId="3" fontId="8" fillId="2" borderId="33" xfId="0" applyNumberFormat="1" applyFont="1" applyFill="1" applyBorder="1" applyAlignment="1" applyProtection="1">
      <alignment horizontal="center" vertical="center" wrapText="1"/>
    </xf>
    <xf numFmtId="3" fontId="8" fillId="2" borderId="36" xfId="0" applyNumberFormat="1" applyFont="1" applyFill="1" applyBorder="1" applyAlignment="1" applyProtection="1">
      <alignment horizontal="center" vertical="center" wrapText="1"/>
    </xf>
    <xf numFmtId="0" fontId="8" fillId="2" borderId="132" xfId="0" applyFont="1" applyFill="1" applyBorder="1" applyAlignment="1" applyProtection="1">
      <alignment horizontal="left" vertical="top" wrapText="1"/>
    </xf>
    <xf numFmtId="0" fontId="8" fillId="2" borderId="125" xfId="0" applyFont="1" applyFill="1" applyBorder="1" applyAlignment="1" applyProtection="1">
      <alignment horizontal="left" vertical="top" wrapText="1"/>
    </xf>
    <xf numFmtId="0" fontId="8" fillId="2" borderId="130" xfId="0" applyFont="1" applyFill="1" applyBorder="1" applyAlignment="1" applyProtection="1">
      <alignment horizontal="left" vertical="top" wrapText="1"/>
    </xf>
    <xf numFmtId="0" fontId="8" fillId="2" borderId="132" xfId="0" applyFont="1" applyFill="1" applyBorder="1" applyAlignment="1" applyProtection="1">
      <alignment horizontal="left" vertical="center" wrapText="1"/>
    </xf>
    <xf numFmtId="0" fontId="8" fillId="2" borderId="125" xfId="0" applyFont="1" applyFill="1" applyBorder="1" applyAlignment="1" applyProtection="1">
      <alignment horizontal="left" vertical="center" wrapText="1"/>
    </xf>
    <xf numFmtId="0" fontId="8" fillId="2" borderId="130" xfId="0" applyFont="1" applyFill="1" applyBorder="1" applyAlignment="1" applyProtection="1">
      <alignment horizontal="left" vertical="center" wrapText="1"/>
    </xf>
    <xf numFmtId="0" fontId="24" fillId="4" borderId="110" xfId="0" applyFont="1" applyFill="1" applyBorder="1" applyAlignment="1" applyProtection="1">
      <alignment horizontal="center" vertical="center"/>
    </xf>
    <xf numFmtId="0" fontId="24" fillId="4" borderId="111" xfId="0" applyFont="1" applyFill="1" applyBorder="1" applyAlignment="1" applyProtection="1">
      <alignment horizontal="center" vertical="center"/>
    </xf>
    <xf numFmtId="0" fontId="24" fillId="4" borderId="89" xfId="0" applyFont="1" applyFill="1" applyBorder="1" applyAlignment="1" applyProtection="1">
      <alignment horizontal="center" vertical="center"/>
    </xf>
    <xf numFmtId="0" fontId="24" fillId="4" borderId="31" xfId="0" applyFont="1" applyFill="1" applyBorder="1" applyAlignment="1" applyProtection="1">
      <alignment horizontal="center" vertical="center"/>
    </xf>
    <xf numFmtId="0" fontId="24" fillId="4" borderId="5" xfId="0" applyFont="1" applyFill="1" applyBorder="1" applyAlignment="1" applyProtection="1">
      <alignment horizontal="center" vertical="center"/>
    </xf>
    <xf numFmtId="0" fontId="24" fillId="4" borderId="90" xfId="0" applyFont="1" applyFill="1" applyBorder="1" applyAlignment="1" applyProtection="1">
      <alignment horizontal="center" vertical="center"/>
    </xf>
    <xf numFmtId="3" fontId="8" fillId="2" borderId="34" xfId="0" applyNumberFormat="1" applyFont="1" applyFill="1" applyBorder="1" applyAlignment="1" applyProtection="1">
      <alignment horizontal="center" vertical="center" wrapText="1"/>
    </xf>
    <xf numFmtId="3" fontId="8" fillId="2" borderId="35" xfId="0" applyNumberFormat="1" applyFont="1" applyFill="1" applyBorder="1" applyAlignment="1" applyProtection="1">
      <alignment horizontal="center" vertical="center" wrapText="1"/>
    </xf>
    <xf numFmtId="3" fontId="8" fillId="2" borderId="119" xfId="0" applyNumberFormat="1" applyFont="1" applyFill="1" applyBorder="1" applyAlignment="1" applyProtection="1">
      <alignment horizontal="center" vertical="center" wrapText="1"/>
    </xf>
    <xf numFmtId="3" fontId="8" fillId="2" borderId="120" xfId="0" applyNumberFormat="1" applyFont="1" applyFill="1" applyBorder="1" applyAlignment="1" applyProtection="1">
      <alignment horizontal="center" vertical="center" wrapText="1"/>
    </xf>
    <xf numFmtId="3" fontId="8" fillId="2" borderId="128" xfId="0" applyNumberFormat="1" applyFont="1" applyFill="1" applyBorder="1" applyAlignment="1" applyProtection="1">
      <alignment horizontal="center" vertical="center" wrapText="1"/>
    </xf>
    <xf numFmtId="3" fontId="8" fillId="2" borderId="37" xfId="0" applyNumberFormat="1" applyFont="1" applyFill="1" applyBorder="1" applyAlignment="1" applyProtection="1">
      <alignment horizontal="center" vertical="center" wrapText="1"/>
    </xf>
    <xf numFmtId="3" fontId="8" fillId="2" borderId="38" xfId="0" applyNumberFormat="1" applyFont="1" applyFill="1" applyBorder="1" applyAlignment="1" applyProtection="1">
      <alignment horizontal="center" vertical="center" wrapText="1"/>
    </xf>
    <xf numFmtId="0" fontId="8" fillId="2" borderId="119" xfId="0" applyFont="1" applyFill="1" applyBorder="1" applyAlignment="1" applyProtection="1">
      <alignment horizontal="left" vertical="center" wrapText="1"/>
    </xf>
    <xf numFmtId="0" fontId="8" fillId="2" borderId="120" xfId="0" applyFont="1" applyFill="1" applyBorder="1" applyAlignment="1" applyProtection="1">
      <alignment horizontal="left" vertical="center" wrapText="1"/>
    </xf>
    <xf numFmtId="0" fontId="8" fillId="2" borderId="121" xfId="0" applyFont="1" applyFill="1" applyBorder="1" applyAlignment="1" applyProtection="1">
      <alignment horizontal="left" vertical="center" wrapText="1"/>
    </xf>
    <xf numFmtId="0" fontId="8" fillId="2" borderId="113" xfId="0" applyFont="1" applyFill="1" applyBorder="1" applyAlignment="1" applyProtection="1">
      <alignment horizontal="center" vertical="center" wrapText="1"/>
    </xf>
    <xf numFmtId="0" fontId="8" fillId="2" borderId="96" xfId="0" applyFont="1" applyFill="1" applyBorder="1" applyAlignment="1" applyProtection="1">
      <alignment horizontal="center" vertical="center" wrapText="1"/>
    </xf>
    <xf numFmtId="0" fontId="8" fillId="2" borderId="114" xfId="0" applyFont="1" applyFill="1" applyBorder="1" applyAlignment="1" applyProtection="1">
      <alignment horizontal="center" vertical="center" wrapText="1"/>
    </xf>
    <xf numFmtId="0" fontId="55" fillId="9" borderId="99" xfId="0" applyFont="1" applyFill="1" applyBorder="1" applyAlignment="1" applyProtection="1">
      <alignment horizontal="left" vertical="center"/>
    </xf>
    <xf numFmtId="0" fontId="55" fillId="9" borderId="100" xfId="0" applyFont="1" applyFill="1" applyBorder="1" applyAlignment="1" applyProtection="1">
      <alignment horizontal="left" vertical="center"/>
    </xf>
    <xf numFmtId="0" fontId="55" fillId="9" borderId="101" xfId="0" applyFont="1" applyFill="1" applyBorder="1" applyAlignment="1" applyProtection="1">
      <alignment horizontal="left" vertical="center"/>
    </xf>
    <xf numFmtId="0" fontId="24" fillId="4" borderId="43" xfId="0" applyFont="1" applyFill="1" applyBorder="1" applyAlignment="1" applyProtection="1">
      <alignment horizontal="center" vertical="center"/>
    </xf>
    <xf numFmtId="0" fontId="24" fillId="4" borderId="44" xfId="0" applyFont="1" applyFill="1" applyBorder="1" applyAlignment="1" applyProtection="1">
      <alignment horizontal="center" vertical="center"/>
    </xf>
    <xf numFmtId="3" fontId="8" fillId="2" borderId="113" xfId="0" applyNumberFormat="1" applyFont="1" applyFill="1" applyBorder="1" applyAlignment="1" applyProtection="1">
      <alignment horizontal="center" vertical="center" wrapText="1"/>
    </xf>
    <xf numFmtId="3" fontId="8" fillId="2" borderId="96" xfId="0" applyNumberFormat="1" applyFont="1" applyFill="1" applyBorder="1" applyAlignment="1" applyProtection="1">
      <alignment horizontal="center" vertical="center" wrapText="1"/>
    </xf>
    <xf numFmtId="3" fontId="8" fillId="2" borderId="49" xfId="0" applyNumberFormat="1" applyFont="1" applyFill="1" applyBorder="1" applyAlignment="1" applyProtection="1">
      <alignment horizontal="center" vertical="center" wrapText="1"/>
    </xf>
    <xf numFmtId="0" fontId="24" fillId="4" borderId="110" xfId="0" applyFont="1" applyFill="1" applyBorder="1" applyAlignment="1" applyProtection="1">
      <alignment horizontal="center" vertical="center" wrapText="1"/>
    </xf>
    <xf numFmtId="0" fontId="29" fillId="4" borderId="50" xfId="0" applyFont="1" applyFill="1" applyBorder="1" applyAlignment="1" applyProtection="1">
      <alignment horizontal="center"/>
    </xf>
    <xf numFmtId="0" fontId="29" fillId="4" borderId="51" xfId="0" applyFont="1" applyFill="1" applyBorder="1" applyAlignment="1" applyProtection="1">
      <alignment horizontal="center"/>
    </xf>
    <xf numFmtId="0" fontId="29" fillId="4" borderId="52" xfId="0" applyFont="1" applyFill="1" applyBorder="1" applyAlignment="1" applyProtection="1">
      <alignment horizontal="center"/>
    </xf>
    <xf numFmtId="0" fontId="29" fillId="4" borderId="53" xfId="0" applyFont="1" applyFill="1" applyBorder="1" applyAlignment="1" applyProtection="1">
      <alignment horizontal="center"/>
    </xf>
    <xf numFmtId="0" fontId="27" fillId="4" borderId="0" xfId="0" applyFont="1" applyFill="1" applyBorder="1" applyAlignment="1" applyProtection="1">
      <alignment horizontal="center" vertical="center"/>
    </xf>
    <xf numFmtId="0" fontId="60" fillId="7" borderId="1" xfId="0" applyFont="1" applyFill="1" applyBorder="1" applyAlignment="1" applyProtection="1">
      <alignment horizontal="left" vertical="center"/>
    </xf>
    <xf numFmtId="0" fontId="60" fillId="7" borderId="2" xfId="0" applyFont="1" applyFill="1" applyBorder="1" applyAlignment="1" applyProtection="1">
      <alignment horizontal="left" vertical="center"/>
    </xf>
    <xf numFmtId="0" fontId="60" fillId="7" borderId="14" xfId="0" applyFont="1" applyFill="1" applyBorder="1" applyAlignment="1" applyProtection="1">
      <alignment horizontal="left" vertical="center"/>
    </xf>
    <xf numFmtId="0" fontId="60" fillId="7" borderId="3" xfId="0" applyFont="1" applyFill="1" applyBorder="1" applyAlignment="1" applyProtection="1">
      <alignment horizontal="left" vertical="center"/>
    </xf>
    <xf numFmtId="0" fontId="60" fillId="7" borderId="0" xfId="0" applyFont="1" applyFill="1" applyBorder="1" applyAlignment="1" applyProtection="1">
      <alignment horizontal="left" vertical="center"/>
    </xf>
    <xf numFmtId="0" fontId="60" fillId="7" borderId="9" xfId="0" applyFont="1" applyFill="1" applyBorder="1" applyAlignment="1" applyProtection="1">
      <alignment horizontal="left" vertical="center"/>
    </xf>
    <xf numFmtId="0" fontId="61" fillId="2" borderId="55" xfId="0" applyFont="1" applyFill="1" applyBorder="1" applyAlignment="1" applyProtection="1">
      <alignment horizontal="left" vertical="center" wrapText="1"/>
    </xf>
    <xf numFmtId="0" fontId="61" fillId="2" borderId="56" xfId="0" applyFont="1" applyFill="1" applyBorder="1" applyAlignment="1" applyProtection="1">
      <alignment horizontal="left" vertical="center" wrapText="1"/>
    </xf>
    <xf numFmtId="0" fontId="13" fillId="4" borderId="2" xfId="0" applyFont="1" applyFill="1" applyBorder="1" applyAlignment="1" applyProtection="1">
      <alignment horizontal="left" vertical="center"/>
    </xf>
    <xf numFmtId="0" fontId="13" fillId="4" borderId="5" xfId="0" applyFont="1" applyFill="1" applyBorder="1" applyAlignment="1" applyProtection="1">
      <alignment horizontal="left" vertical="center"/>
    </xf>
    <xf numFmtId="0" fontId="27" fillId="4" borderId="137" xfId="0" applyFont="1" applyFill="1" applyBorder="1" applyAlignment="1" applyProtection="1">
      <alignment horizontal="center" vertical="center"/>
    </xf>
    <xf numFmtId="0" fontId="29" fillId="4" borderId="139" xfId="0" applyFont="1" applyFill="1" applyBorder="1" applyAlignment="1" applyProtection="1">
      <alignment horizontal="center" vertical="center"/>
    </xf>
    <xf numFmtId="0" fontId="29" fillId="4" borderId="140" xfId="0" applyFont="1" applyFill="1" applyBorder="1" applyAlignment="1" applyProtection="1">
      <alignment horizontal="center" vertical="center"/>
    </xf>
    <xf numFmtId="0" fontId="61" fillId="2" borderId="59" xfId="0" applyFont="1" applyFill="1" applyBorder="1" applyAlignment="1" applyProtection="1">
      <alignment vertical="center" wrapText="1"/>
    </xf>
    <xf numFmtId="0" fontId="61" fillId="2" borderId="60" xfId="0" applyFont="1" applyFill="1" applyBorder="1" applyAlignment="1" applyProtection="1">
      <alignment vertical="center" wrapText="1"/>
    </xf>
    <xf numFmtId="0" fontId="60" fillId="7" borderId="134" xfId="0" applyFont="1" applyFill="1" applyBorder="1" applyAlignment="1" applyProtection="1">
      <alignment horizontal="left" vertical="center"/>
    </xf>
    <xf numFmtId="0" fontId="60" fillId="7" borderId="135" xfId="0" applyFont="1" applyFill="1" applyBorder="1" applyAlignment="1" applyProtection="1">
      <alignment horizontal="left" vertical="center"/>
    </xf>
    <xf numFmtId="0" fontId="60" fillId="7" borderId="136" xfId="0" applyFont="1" applyFill="1" applyBorder="1" applyAlignment="1" applyProtection="1">
      <alignment horizontal="left" vertical="center"/>
    </xf>
    <xf numFmtId="0" fontId="29" fillId="4" borderId="0" xfId="0" applyFont="1" applyFill="1" applyBorder="1" applyAlignment="1" applyProtection="1">
      <alignment horizontal="center" vertical="center"/>
    </xf>
    <xf numFmtId="0" fontId="47" fillId="4" borderId="74" xfId="0" applyFont="1" applyFill="1" applyBorder="1" applyAlignment="1" applyProtection="1">
      <alignment horizontal="left" vertical="center"/>
    </xf>
    <xf numFmtId="0" fontId="47" fillId="4" borderId="77" xfId="0" applyFont="1" applyFill="1" applyBorder="1" applyAlignment="1" applyProtection="1">
      <alignment horizontal="left" vertical="center"/>
    </xf>
    <xf numFmtId="0" fontId="47" fillId="4" borderId="5" xfId="0" applyFont="1" applyFill="1" applyBorder="1" applyAlignment="1" applyProtection="1">
      <alignment horizontal="left" vertical="center"/>
    </xf>
    <xf numFmtId="0" fontId="47" fillId="4" borderId="78" xfId="0" applyFont="1" applyFill="1" applyBorder="1" applyAlignment="1" applyProtection="1">
      <alignment horizontal="left" vertical="center"/>
    </xf>
    <xf numFmtId="0" fontId="4" fillId="5" borderId="0" xfId="2" applyFont="1" applyFill="1" applyBorder="1" applyAlignment="1" applyProtection="1">
      <alignment horizontal="left" vertical="top" wrapText="1"/>
    </xf>
    <xf numFmtId="0" fontId="57" fillId="2" borderId="102" xfId="2" applyFont="1" applyFill="1" applyBorder="1" applyAlignment="1" applyProtection="1">
      <alignment horizontal="left" vertical="top" wrapText="1"/>
    </xf>
    <xf numFmtId="0" fontId="3" fillId="2" borderId="103" xfId="2" applyFont="1" applyFill="1" applyBorder="1" applyAlignment="1" applyProtection="1">
      <alignment horizontal="left" vertical="top" wrapText="1"/>
    </xf>
    <xf numFmtId="0" fontId="3" fillId="2" borderId="104" xfId="2" applyFont="1" applyFill="1" applyBorder="1" applyAlignment="1" applyProtection="1">
      <alignment horizontal="left" vertical="top" wrapText="1"/>
    </xf>
    <xf numFmtId="0" fontId="3" fillId="2" borderId="108" xfId="2" applyFont="1" applyFill="1" applyBorder="1" applyAlignment="1" applyProtection="1">
      <alignment horizontal="left" vertical="top" wrapText="1"/>
    </xf>
    <xf numFmtId="0" fontId="3" fillId="2" borderId="0" xfId="2" applyFont="1" applyFill="1" applyBorder="1" applyAlignment="1" applyProtection="1">
      <alignment horizontal="left" vertical="top" wrapText="1"/>
    </xf>
    <xf numFmtId="0" fontId="3" fillId="2" borderId="109" xfId="2" applyFont="1" applyFill="1" applyBorder="1" applyAlignment="1" applyProtection="1">
      <alignment horizontal="left" vertical="top" wrapText="1"/>
    </xf>
    <xf numFmtId="0" fontId="3" fillId="2" borderId="105" xfId="2" applyFont="1" applyFill="1" applyBorder="1" applyAlignment="1" applyProtection="1">
      <alignment horizontal="left" vertical="top" wrapText="1"/>
    </xf>
    <xf numFmtId="0" fontId="3" fillId="2" borderId="106" xfId="2" applyFont="1" applyFill="1" applyBorder="1" applyAlignment="1" applyProtection="1">
      <alignment horizontal="left" vertical="top" wrapText="1"/>
    </xf>
    <xf numFmtId="0" fontId="3" fillId="2" borderId="107" xfId="2" applyFont="1" applyFill="1" applyBorder="1" applyAlignment="1" applyProtection="1">
      <alignment horizontal="left" vertical="top" wrapText="1"/>
    </xf>
    <xf numFmtId="0" fontId="57" fillId="2" borderId="103" xfId="2" applyFont="1" applyFill="1" applyBorder="1" applyAlignment="1" applyProtection="1">
      <alignment horizontal="left" vertical="top" wrapText="1"/>
    </xf>
    <xf numFmtId="0" fontId="57" fillId="2" borderId="104" xfId="2" applyFont="1" applyFill="1" applyBorder="1" applyAlignment="1" applyProtection="1">
      <alignment horizontal="left" vertical="top" wrapText="1"/>
    </xf>
    <xf numFmtId="0" fontId="57" fillId="2" borderId="108" xfId="2" applyFont="1" applyFill="1" applyBorder="1" applyAlignment="1" applyProtection="1">
      <alignment horizontal="left" vertical="top" wrapText="1"/>
    </xf>
    <xf numFmtId="0" fontId="57" fillId="2" borderId="0" xfId="2" applyFont="1" applyFill="1" applyBorder="1" applyAlignment="1" applyProtection="1">
      <alignment horizontal="left" vertical="top" wrapText="1"/>
    </xf>
    <xf numFmtId="0" fontId="57" fillId="2" borderId="109" xfId="2" applyFont="1" applyFill="1" applyBorder="1" applyAlignment="1" applyProtection="1">
      <alignment horizontal="left" vertical="top" wrapText="1"/>
    </xf>
    <xf numFmtId="0" fontId="57" fillId="2" borderId="105" xfId="2" applyFont="1" applyFill="1" applyBorder="1" applyAlignment="1" applyProtection="1">
      <alignment horizontal="left" vertical="top" wrapText="1"/>
    </xf>
    <xf numFmtId="0" fontId="57" fillId="2" borderId="106" xfId="2" applyFont="1" applyFill="1" applyBorder="1" applyAlignment="1" applyProtection="1">
      <alignment horizontal="left" vertical="top" wrapText="1"/>
    </xf>
    <xf numFmtId="0" fontId="57" fillId="2" borderId="107" xfId="2" applyFont="1" applyFill="1" applyBorder="1" applyAlignment="1" applyProtection="1">
      <alignment horizontal="left" vertical="top" wrapText="1"/>
    </xf>
    <xf numFmtId="0" fontId="47" fillId="4" borderId="40" xfId="0" applyFont="1" applyFill="1" applyBorder="1" applyAlignment="1" applyProtection="1">
      <alignment vertical="center"/>
    </xf>
    <xf numFmtId="0" fontId="47" fillId="4" borderId="41" xfId="0" applyFont="1" applyFill="1" applyBorder="1" applyAlignment="1" applyProtection="1">
      <alignment vertical="center"/>
    </xf>
    <xf numFmtId="0" fontId="47" fillId="4" borderId="5" xfId="0" applyFont="1" applyFill="1" applyBorder="1" applyAlignment="1" applyProtection="1">
      <alignment vertical="center"/>
    </xf>
    <xf numFmtId="0" fontId="47" fillId="4" borderId="61" xfId="0" applyFont="1" applyFill="1" applyBorder="1" applyAlignment="1" applyProtection="1">
      <alignment vertical="center"/>
    </xf>
    <xf numFmtId="4" fontId="23" fillId="0" borderId="23" xfId="0" applyNumberFormat="1" applyFont="1" applyFill="1" applyBorder="1" applyAlignment="1" applyProtection="1">
      <protection locked="0"/>
    </xf>
    <xf numFmtId="4" fontId="23" fillId="0" borderId="24" xfId="0" applyNumberFormat="1" applyFont="1" applyFill="1" applyBorder="1" applyAlignment="1" applyProtection="1">
      <protection locked="0"/>
    </xf>
    <xf numFmtId="4" fontId="23" fillId="0" borderId="25" xfId="0" applyNumberFormat="1" applyFont="1" applyFill="1" applyBorder="1" applyAlignment="1" applyProtection="1">
      <protection locked="0"/>
    </xf>
    <xf numFmtId="0" fontId="27" fillId="4" borderId="0" xfId="0" applyFont="1" applyFill="1" applyBorder="1" applyAlignment="1" applyProtection="1">
      <alignment horizontal="center"/>
      <protection locked="0"/>
    </xf>
    <xf numFmtId="0" fontId="27" fillId="4" borderId="39" xfId="0" applyFont="1" applyFill="1" applyBorder="1" applyAlignment="1" applyProtection="1">
      <alignment horizontal="center"/>
      <protection locked="0"/>
    </xf>
    <xf numFmtId="0" fontId="27" fillId="4" borderId="40" xfId="0" applyFont="1" applyFill="1" applyBorder="1" applyAlignment="1" applyProtection="1">
      <alignment horizontal="center"/>
      <protection locked="0"/>
    </xf>
    <xf numFmtId="0" fontId="27" fillId="4" borderId="41" xfId="0" applyFont="1" applyFill="1" applyBorder="1" applyAlignment="1" applyProtection="1">
      <alignment horizontal="center"/>
      <protection locked="0"/>
    </xf>
    <xf numFmtId="0" fontId="27" fillId="4" borderId="0" xfId="0" applyFont="1" applyFill="1" applyBorder="1" applyAlignment="1" applyProtection="1">
      <alignment horizontal="center" vertical="center"/>
      <protection locked="0"/>
    </xf>
    <xf numFmtId="0" fontId="27" fillId="4" borderId="20" xfId="0" applyFont="1" applyFill="1" applyBorder="1" applyAlignment="1" applyProtection="1">
      <alignment horizontal="center"/>
      <protection locked="0"/>
    </xf>
    <xf numFmtId="0" fontId="27" fillId="4" borderId="21" xfId="0" applyFont="1" applyFill="1" applyBorder="1" applyAlignment="1" applyProtection="1">
      <alignment horizontal="center"/>
      <protection locked="0"/>
    </xf>
    <xf numFmtId="0" fontId="27" fillId="4" borderId="22" xfId="0" applyFont="1" applyFill="1" applyBorder="1" applyAlignment="1" applyProtection="1">
      <alignment horizontal="center"/>
      <protection locked="0"/>
    </xf>
    <xf numFmtId="0" fontId="42" fillId="0" borderId="23" xfId="0" applyFont="1" applyFill="1" applyBorder="1" applyAlignment="1" applyProtection="1">
      <alignment horizontal="left"/>
      <protection locked="0"/>
    </xf>
    <xf numFmtId="0" fontId="42" fillId="0" borderId="24" xfId="0" applyFont="1" applyFill="1" applyBorder="1" applyAlignment="1" applyProtection="1">
      <alignment horizontal="left"/>
      <protection locked="0"/>
    </xf>
    <xf numFmtId="0" fontId="42" fillId="0" borderId="25" xfId="0" applyFont="1" applyFill="1" applyBorder="1" applyAlignment="1" applyProtection="1">
      <alignment horizontal="left"/>
      <protection locked="0"/>
    </xf>
    <xf numFmtId="4" fontId="23" fillId="0" borderId="65" xfId="0" applyNumberFormat="1" applyFont="1" applyFill="1" applyBorder="1" applyAlignment="1" applyProtection="1">
      <protection locked="0"/>
    </xf>
    <xf numFmtId="4" fontId="23" fillId="0" borderId="66" xfId="0" applyNumberFormat="1" applyFont="1" applyFill="1" applyBorder="1" applyAlignment="1" applyProtection="1">
      <protection locked="0"/>
    </xf>
    <xf numFmtId="4" fontId="23" fillId="0" borderId="1" xfId="0" applyNumberFormat="1" applyFont="1" applyBorder="1" applyAlignment="1" applyProtection="1">
      <protection locked="0"/>
    </xf>
    <xf numFmtId="4" fontId="23" fillId="0" borderId="2" xfId="0" applyNumberFormat="1" applyFont="1" applyBorder="1" applyAlignment="1" applyProtection="1">
      <protection locked="0"/>
    </xf>
    <xf numFmtId="4" fontId="23" fillId="0" borderId="14" xfId="0" applyNumberFormat="1" applyFont="1" applyBorder="1" applyAlignment="1" applyProtection="1">
      <protection locked="0"/>
    </xf>
    <xf numFmtId="4" fontId="23" fillId="0" borderId="3" xfId="0" applyNumberFormat="1" applyFont="1" applyBorder="1" applyAlignment="1" applyProtection="1">
      <protection locked="0"/>
    </xf>
    <xf numFmtId="4" fontId="23" fillId="0" borderId="0" xfId="0" applyNumberFormat="1" applyFont="1" applyBorder="1" applyAlignment="1" applyProtection="1">
      <protection locked="0"/>
    </xf>
    <xf numFmtId="4" fontId="23" fillId="0" borderId="9" xfId="0" applyNumberFormat="1" applyFont="1" applyBorder="1" applyAlignment="1" applyProtection="1">
      <protection locked="0"/>
    </xf>
    <xf numFmtId="0" fontId="42" fillId="0" borderId="67" xfId="0" applyFont="1" applyFill="1" applyBorder="1" applyAlignment="1" applyProtection="1">
      <alignment horizontal="left"/>
      <protection locked="0"/>
    </xf>
    <xf numFmtId="0" fontId="42" fillId="0" borderId="68" xfId="0" applyFont="1" applyFill="1" applyBorder="1" applyAlignment="1" applyProtection="1">
      <alignment horizontal="left"/>
      <protection locked="0"/>
    </xf>
    <xf numFmtId="0" fontId="42" fillId="0" borderId="69" xfId="0" applyFont="1" applyFill="1" applyBorder="1" applyAlignment="1" applyProtection="1">
      <alignment horizontal="left"/>
      <protection locked="0"/>
    </xf>
    <xf numFmtId="0" fontId="45" fillId="0" borderId="0" xfId="0" applyFont="1" applyBorder="1" applyAlignment="1" applyProtection="1">
      <alignment horizontal="left" vertical="justify" wrapText="1"/>
      <protection locked="0"/>
    </xf>
    <xf numFmtId="0" fontId="47" fillId="4" borderId="40" xfId="0" applyFont="1" applyFill="1" applyBorder="1" applyAlignment="1" applyProtection="1">
      <alignment horizontal="left" vertical="center"/>
    </xf>
    <xf numFmtId="0" fontId="44" fillId="0" borderId="0" xfId="0" applyFont="1" applyBorder="1" applyAlignment="1" applyProtection="1">
      <alignment horizontal="center"/>
      <protection locked="0"/>
    </xf>
    <xf numFmtId="4" fontId="23" fillId="0" borderId="23" xfId="0" applyNumberFormat="1" applyFont="1" applyBorder="1" applyAlignment="1" applyProtection="1">
      <protection locked="0"/>
    </xf>
    <xf numFmtId="4" fontId="23" fillId="0" borderId="24" xfId="0" applyNumberFormat="1" applyFont="1" applyBorder="1" applyAlignment="1" applyProtection="1">
      <protection locked="0"/>
    </xf>
    <xf numFmtId="4" fontId="23" fillId="0" borderId="25" xfId="0" applyNumberFormat="1" applyFont="1" applyBorder="1" applyAlignment="1" applyProtection="1">
      <protection locked="0"/>
    </xf>
    <xf numFmtId="4" fontId="29" fillId="4" borderId="70" xfId="0" applyNumberFormat="1" applyFont="1" applyFill="1" applyBorder="1" applyAlignment="1" applyProtection="1">
      <protection locked="0"/>
    </xf>
    <xf numFmtId="4" fontId="29" fillId="4" borderId="71" xfId="0" applyNumberFormat="1" applyFont="1" applyFill="1" applyBorder="1" applyAlignment="1" applyProtection="1">
      <protection locked="0"/>
    </xf>
    <xf numFmtId="4" fontId="29" fillId="4" borderId="72" xfId="0" applyNumberFormat="1" applyFont="1" applyFill="1" applyBorder="1" applyAlignment="1" applyProtection="1">
      <protection locked="0"/>
    </xf>
    <xf numFmtId="0" fontId="42" fillId="0" borderId="70" xfId="0" applyFont="1" applyFill="1" applyBorder="1" applyAlignment="1" applyProtection="1">
      <alignment horizontal="left"/>
      <protection locked="0"/>
    </xf>
    <xf numFmtId="0" fontId="42" fillId="0" borderId="71" xfId="0" applyFont="1" applyFill="1" applyBorder="1" applyAlignment="1" applyProtection="1">
      <alignment horizontal="left"/>
      <protection locked="0"/>
    </xf>
    <xf numFmtId="0" fontId="42" fillId="0" borderId="72" xfId="0" applyFont="1" applyFill="1" applyBorder="1" applyAlignment="1" applyProtection="1">
      <alignment horizontal="left"/>
      <protection locked="0"/>
    </xf>
    <xf numFmtId="0" fontId="27" fillId="4" borderId="70" xfId="0" applyFont="1" applyFill="1" applyBorder="1" applyAlignment="1" applyProtection="1">
      <alignment horizontal="left"/>
      <protection locked="0"/>
    </xf>
    <xf numFmtId="0" fontId="27" fillId="4" borderId="71" xfId="0" applyFont="1" applyFill="1" applyBorder="1" applyAlignment="1" applyProtection="1">
      <alignment horizontal="left"/>
      <protection locked="0"/>
    </xf>
    <xf numFmtId="0" fontId="27" fillId="4" borderId="72" xfId="0" applyFont="1" applyFill="1" applyBorder="1" applyAlignment="1" applyProtection="1">
      <alignment horizontal="left"/>
      <protection locked="0"/>
    </xf>
    <xf numFmtId="0" fontId="4" fillId="7" borderId="0" xfId="0" applyFont="1" applyFill="1" applyBorder="1" applyAlignment="1" applyProtection="1">
      <alignment horizontal="center" vertical="center"/>
      <protection locked="0"/>
    </xf>
    <xf numFmtId="0" fontId="4" fillId="7" borderId="144" xfId="0" applyFont="1" applyFill="1" applyBorder="1" applyAlignment="1" applyProtection="1">
      <alignment horizontal="left" vertical="center"/>
      <protection locked="0"/>
    </xf>
    <xf numFmtId="0" fontId="4" fillId="0" borderId="0" xfId="0" applyFont="1" applyFill="1" applyBorder="1" applyAlignment="1" applyProtection="1">
      <alignment horizontal="center" vertical="center"/>
      <protection locked="0"/>
    </xf>
    <xf numFmtId="0" fontId="6" fillId="6" borderId="0" xfId="0" applyFont="1" applyFill="1" applyBorder="1" applyAlignment="1" applyProtection="1">
      <alignment horizontal="left"/>
    </xf>
  </cellXfs>
  <cellStyles count="5">
    <cellStyle name="Normal" xfId="0" builtinId="0"/>
    <cellStyle name="Normal 2" xfId="2"/>
    <cellStyle name="Normal 3" xfId="3"/>
    <cellStyle name="Percentagem" xfId="1" builtinId="5"/>
    <cellStyle name="Percentagem 2" xfId="4"/>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3366"/>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3.jpeg"/></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_rels/drawing6.xml.rels><?xml version="1.0" encoding="UTF-8" standalone="yes"?>
<Relationships xmlns="http://schemas.openxmlformats.org/package/2006/relationships"><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1" Type="http://schemas.openxmlformats.org/officeDocument/2006/relationships/image" Target="../media/image3.jpeg"/></Relationships>
</file>

<file path=xl/drawings/_rels/drawing8.xml.rels><?xml version="1.0" encoding="UTF-8" standalone="yes"?>
<Relationships xmlns="http://schemas.openxmlformats.org/package/2006/relationships"><Relationship Id="rId1" Type="http://schemas.openxmlformats.org/officeDocument/2006/relationships/image" Target="../media/image3.jpeg"/></Relationships>
</file>

<file path=xl/drawings/_rels/drawing9.xml.rels><?xml version="1.0" encoding="UTF-8" standalone="yes"?>
<Relationships xmlns="http://schemas.openxmlformats.org/package/2006/relationships"><Relationship Id="rId1" Type="http://schemas.openxmlformats.org/officeDocument/2006/relationships/image" Target="../media/image3.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3.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8</xdr:col>
      <xdr:colOff>1</xdr:colOff>
      <xdr:row>43</xdr:row>
      <xdr:rowOff>152400</xdr:rowOff>
    </xdr:from>
    <xdr:to>
      <xdr:col>9</xdr:col>
      <xdr:colOff>180976</xdr:colOff>
      <xdr:row>45</xdr:row>
      <xdr:rowOff>0</xdr:rowOff>
    </xdr:to>
    <xdr:sp macro="" textlink="">
      <xdr:nvSpPr>
        <xdr:cNvPr id="20" name="Rectângulo arredondado 19"/>
        <xdr:cNvSpPr/>
      </xdr:nvSpPr>
      <xdr:spPr bwMode="auto">
        <a:xfrm>
          <a:off x="3067051" y="11344275"/>
          <a:ext cx="457200" cy="295275"/>
        </a:xfrm>
        <a:prstGeom prst="roundRect">
          <a:avLst/>
        </a:prstGeom>
        <a:solidFill>
          <a:schemeClr val="bg2">
            <a:lumMod val="50000"/>
          </a:schemeClr>
        </a:solidFill>
        <a:ln w="1270" cap="flat" cmpd="sng" algn="ctr">
          <a:solidFill>
            <a:schemeClr val="bg2">
              <a:lumMod val="50000"/>
            </a:schemeClr>
          </a:solidFill>
          <a:prstDash val="solid"/>
          <a:round/>
          <a:headEnd type="none" w="med" len="med"/>
          <a:tailEnd type="none" w="med" len="med"/>
        </a:ln>
        <a:effectLst/>
      </xdr:spPr>
      <xdr:txBody>
        <a:bodyPr vertOverflow="clip" wrap="square" lIns="18288" tIns="0" rIns="0" bIns="0" rtlCol="0" anchor="ctr" upright="1"/>
        <a:lstStyle/>
        <a:p>
          <a:pPr algn="ctr"/>
          <a:r>
            <a:rPr lang="pt-PT" sz="1100" b="1">
              <a:solidFill>
                <a:schemeClr val="bg1"/>
              </a:solidFill>
              <a:latin typeface="Gill Sans MT" pitchFamily="34" charset="0"/>
            </a:rPr>
            <a:t>%</a:t>
          </a:r>
        </a:p>
      </xdr:txBody>
    </xdr:sp>
    <xdr:clientData/>
  </xdr:twoCellAnchor>
  <xdr:twoCellAnchor>
    <xdr:from>
      <xdr:col>0</xdr:col>
      <xdr:colOff>0</xdr:colOff>
      <xdr:row>0</xdr:row>
      <xdr:rowOff>38101</xdr:rowOff>
    </xdr:from>
    <xdr:to>
      <xdr:col>4</xdr:col>
      <xdr:colOff>104775</xdr:colOff>
      <xdr:row>1</xdr:row>
      <xdr:rowOff>1031768</xdr:rowOff>
    </xdr:to>
    <xdr:pic>
      <xdr:nvPicPr>
        <xdr:cNvPr id="43009" name="Picture 1" descr="logoon2v_p&amp;b"/>
        <xdr:cNvPicPr>
          <a:picLocks noChangeAspect="1" noChangeArrowheads="1"/>
        </xdr:cNvPicPr>
      </xdr:nvPicPr>
      <xdr:blipFill>
        <a:blip xmlns:r="http://schemas.openxmlformats.org/officeDocument/2006/relationships" r:embed="rId1">
          <a:clrChange>
            <a:clrFrom>
              <a:srgbClr val="FDFDFD"/>
            </a:clrFrom>
            <a:clrTo>
              <a:srgbClr val="FDFDFD">
                <a:alpha val="0"/>
              </a:srgbClr>
            </a:clrTo>
          </a:clrChange>
        </a:blip>
        <a:srcRect/>
        <a:stretch>
          <a:fillRect/>
        </a:stretch>
      </xdr:blipFill>
      <xdr:spPr bwMode="auto">
        <a:xfrm>
          <a:off x="0" y="38101"/>
          <a:ext cx="1781175" cy="1155592"/>
        </a:xfrm>
        <a:prstGeom prst="rect">
          <a:avLst/>
        </a:prstGeom>
        <a:noFill/>
        <a:ln w="9525">
          <a:noFill/>
          <a:miter lim="800000"/>
          <a:headEnd/>
          <a:tailEnd/>
        </a:ln>
      </xdr:spPr>
    </xdr:pic>
    <xdr:clientData/>
  </xdr:twoCellAnchor>
  <xdr:twoCellAnchor editAs="oneCell">
    <xdr:from>
      <xdr:col>12</xdr:col>
      <xdr:colOff>542925</xdr:colOff>
      <xdr:row>0</xdr:row>
      <xdr:rowOff>9525</xdr:rowOff>
    </xdr:from>
    <xdr:to>
      <xdr:col>15</xdr:col>
      <xdr:colOff>323850</xdr:colOff>
      <xdr:row>1</xdr:row>
      <xdr:rowOff>1209675</xdr:rowOff>
    </xdr:to>
    <xdr:pic>
      <xdr:nvPicPr>
        <xdr:cNvPr id="14" name="Imagem 13" descr="insígniaUE - Feder_centrado.jpg"/>
        <xdr:cNvPicPr/>
      </xdr:nvPicPr>
      <xdr:blipFill>
        <a:blip xmlns:r="http://schemas.openxmlformats.org/officeDocument/2006/relationships" r:embed="rId2" cstate="print">
          <a:clrChange>
            <a:clrFrom>
              <a:srgbClr val="FFFFFF"/>
            </a:clrFrom>
            <a:clrTo>
              <a:srgbClr val="FFFFFF">
                <a:alpha val="0"/>
              </a:srgbClr>
            </a:clrTo>
          </a:clrChange>
        </a:blip>
        <a:srcRect l="1176" t="1700" r="1647" b="1983"/>
        <a:stretch>
          <a:fillRect/>
        </a:stretch>
      </xdr:blipFill>
      <xdr:spPr>
        <a:xfrm>
          <a:off x="4829175" y="9525"/>
          <a:ext cx="1714500" cy="13620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21</xdr:col>
      <xdr:colOff>9525</xdr:colOff>
      <xdr:row>0</xdr:row>
      <xdr:rowOff>0</xdr:rowOff>
    </xdr:from>
    <xdr:to>
      <xdr:col>29</xdr:col>
      <xdr:colOff>0</xdr:colOff>
      <xdr:row>0</xdr:row>
      <xdr:rowOff>952500</xdr:rowOff>
    </xdr:to>
    <xdr:pic>
      <xdr:nvPicPr>
        <xdr:cNvPr id="12" name="Picture 6" descr="logoon2v"/>
        <xdr:cNvPicPr>
          <a:picLocks noChangeAspect="1" noChangeArrowheads="1"/>
        </xdr:cNvPicPr>
      </xdr:nvPicPr>
      <xdr:blipFill>
        <a:blip xmlns:r="http://schemas.openxmlformats.org/officeDocument/2006/relationships" r:embed="rId1"/>
        <a:srcRect/>
        <a:stretch>
          <a:fillRect/>
        </a:stretch>
      </xdr:blipFill>
      <xdr:spPr bwMode="auto">
        <a:xfrm>
          <a:off x="5010150" y="0"/>
          <a:ext cx="1343025" cy="95250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18</xdr:col>
      <xdr:colOff>180975</xdr:colOff>
      <xdr:row>0</xdr:row>
      <xdr:rowOff>0</xdr:rowOff>
    </xdr:from>
    <xdr:to>
      <xdr:col>26</xdr:col>
      <xdr:colOff>0</xdr:colOff>
      <xdr:row>0</xdr:row>
      <xdr:rowOff>952500</xdr:rowOff>
    </xdr:to>
    <xdr:pic>
      <xdr:nvPicPr>
        <xdr:cNvPr id="4" name="Picture 6" descr="logoon2v"/>
        <xdr:cNvPicPr>
          <a:picLocks noChangeAspect="1" noChangeArrowheads="1"/>
        </xdr:cNvPicPr>
      </xdr:nvPicPr>
      <xdr:blipFill>
        <a:blip xmlns:r="http://schemas.openxmlformats.org/officeDocument/2006/relationships" r:embed="rId1"/>
        <a:srcRect/>
        <a:stretch>
          <a:fillRect/>
        </a:stretch>
      </xdr:blipFill>
      <xdr:spPr bwMode="auto">
        <a:xfrm>
          <a:off x="4276725" y="0"/>
          <a:ext cx="857250" cy="95250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21</xdr:col>
      <xdr:colOff>0</xdr:colOff>
      <xdr:row>0</xdr:row>
      <xdr:rowOff>19050</xdr:rowOff>
    </xdr:from>
    <xdr:to>
      <xdr:col>28</xdr:col>
      <xdr:colOff>76200</xdr:colOff>
      <xdr:row>0</xdr:row>
      <xdr:rowOff>971550</xdr:rowOff>
    </xdr:to>
    <xdr:pic>
      <xdr:nvPicPr>
        <xdr:cNvPr id="46081" name="Picture 6" descr="logoon2v"/>
        <xdr:cNvPicPr>
          <a:picLocks noChangeAspect="1" noChangeArrowheads="1"/>
        </xdr:cNvPicPr>
      </xdr:nvPicPr>
      <xdr:blipFill>
        <a:blip xmlns:r="http://schemas.openxmlformats.org/officeDocument/2006/relationships" r:embed="rId1"/>
        <a:srcRect/>
        <a:stretch>
          <a:fillRect/>
        </a:stretch>
      </xdr:blipFill>
      <xdr:spPr bwMode="auto">
        <a:xfrm>
          <a:off x="4695825" y="19050"/>
          <a:ext cx="1304925" cy="952500"/>
        </a:xfrm>
        <a:prstGeom prst="rect">
          <a:avLst/>
        </a:prstGeom>
        <a:noFill/>
        <a:ln w="9525">
          <a:noFill/>
          <a:miter lim="800000"/>
          <a:headEnd/>
          <a:tailEnd/>
        </a:ln>
      </xdr:spPr>
    </xdr:pic>
    <xdr:clientData/>
  </xdr:twoCellAnchor>
  <xdr:twoCellAnchor>
    <xdr:from>
      <xdr:col>78</xdr:col>
      <xdr:colOff>504825</xdr:colOff>
      <xdr:row>8</xdr:row>
      <xdr:rowOff>161925</xdr:rowOff>
    </xdr:from>
    <xdr:to>
      <xdr:col>86</xdr:col>
      <xdr:colOff>381000</xdr:colOff>
      <xdr:row>12</xdr:row>
      <xdr:rowOff>28575</xdr:rowOff>
    </xdr:to>
    <xdr:sp macro="" textlink="">
      <xdr:nvSpPr>
        <xdr:cNvPr id="46084" name="Rectângulo arredondado 15"/>
        <xdr:cNvSpPr>
          <a:spLocks noChangeArrowheads="1"/>
        </xdr:cNvSpPr>
      </xdr:nvSpPr>
      <xdr:spPr bwMode="auto">
        <a:xfrm>
          <a:off x="41195625" y="2171700"/>
          <a:ext cx="5591175" cy="628650"/>
        </a:xfrm>
        <a:prstGeom prst="roundRect">
          <a:avLst>
            <a:gd name="adj" fmla="val 8630"/>
          </a:avLst>
        </a:prstGeom>
        <a:solidFill>
          <a:srgbClr val="FFFFFF"/>
        </a:solidFill>
        <a:ln w="1270" algn="ctr">
          <a:solidFill>
            <a:srgbClr val="948A54"/>
          </a:solidFill>
          <a:round/>
          <a:headEnd/>
          <a:tailEnd/>
        </a:ln>
      </xdr:spPr>
    </xdr:sp>
    <xdr:clientData/>
  </xdr:twoCellAnchor>
</xdr:wsDr>
</file>

<file path=xl/drawings/drawing5.xml><?xml version="1.0" encoding="utf-8"?>
<xdr:wsDr xmlns:xdr="http://schemas.openxmlformats.org/drawingml/2006/spreadsheetDrawing" xmlns:a="http://schemas.openxmlformats.org/drawingml/2006/main">
  <xdr:twoCellAnchor>
    <xdr:from>
      <xdr:col>29</xdr:col>
      <xdr:colOff>38100</xdr:colOff>
      <xdr:row>0</xdr:row>
      <xdr:rowOff>19050</xdr:rowOff>
    </xdr:from>
    <xdr:to>
      <xdr:col>35</xdr:col>
      <xdr:colOff>66675</xdr:colOff>
      <xdr:row>0</xdr:row>
      <xdr:rowOff>971550</xdr:rowOff>
    </xdr:to>
    <xdr:pic>
      <xdr:nvPicPr>
        <xdr:cNvPr id="35863" name="Picture 6" descr="logoon2v"/>
        <xdr:cNvPicPr>
          <a:picLocks noChangeAspect="1" noChangeArrowheads="1"/>
        </xdr:cNvPicPr>
      </xdr:nvPicPr>
      <xdr:blipFill>
        <a:blip xmlns:r="http://schemas.openxmlformats.org/officeDocument/2006/relationships" r:embed="rId1"/>
        <a:srcRect/>
        <a:stretch>
          <a:fillRect/>
        </a:stretch>
      </xdr:blipFill>
      <xdr:spPr bwMode="auto">
        <a:xfrm>
          <a:off x="7543800" y="19050"/>
          <a:ext cx="1400175" cy="952500"/>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28</xdr:col>
      <xdr:colOff>504825</xdr:colOff>
      <xdr:row>0</xdr:row>
      <xdr:rowOff>0</xdr:rowOff>
    </xdr:from>
    <xdr:to>
      <xdr:col>32</xdr:col>
      <xdr:colOff>142875</xdr:colOff>
      <xdr:row>0</xdr:row>
      <xdr:rowOff>0</xdr:rowOff>
    </xdr:to>
    <xdr:pic>
      <xdr:nvPicPr>
        <xdr:cNvPr id="2" name="Picture 6" descr="logoon2v"/>
        <xdr:cNvPicPr>
          <a:picLocks noChangeAspect="1" noChangeArrowheads="1"/>
        </xdr:cNvPicPr>
      </xdr:nvPicPr>
      <xdr:blipFill>
        <a:blip xmlns:r="http://schemas.openxmlformats.org/officeDocument/2006/relationships" r:embed="rId1"/>
        <a:srcRect/>
        <a:stretch>
          <a:fillRect/>
        </a:stretch>
      </xdr:blipFill>
      <xdr:spPr bwMode="auto">
        <a:xfrm>
          <a:off x="13477875" y="0"/>
          <a:ext cx="800100" cy="0"/>
        </a:xfrm>
        <a:prstGeom prst="rect">
          <a:avLst/>
        </a:prstGeom>
        <a:noFill/>
        <a:ln w="9525">
          <a:noFill/>
          <a:miter lim="800000"/>
          <a:headEnd/>
          <a:tailEnd/>
        </a:ln>
      </xdr:spPr>
    </xdr:pic>
    <xdr:clientData/>
  </xdr:twoCellAnchor>
  <xdr:twoCellAnchor>
    <xdr:from>
      <xdr:col>26</xdr:col>
      <xdr:colOff>114300</xdr:colOff>
      <xdr:row>0</xdr:row>
      <xdr:rowOff>19050</xdr:rowOff>
    </xdr:from>
    <xdr:to>
      <xdr:col>30</xdr:col>
      <xdr:colOff>0</xdr:colOff>
      <xdr:row>0</xdr:row>
      <xdr:rowOff>952500</xdr:rowOff>
    </xdr:to>
    <xdr:pic>
      <xdr:nvPicPr>
        <xdr:cNvPr id="3" name="Picture 6" descr="logoon2v"/>
        <xdr:cNvPicPr>
          <a:picLocks noChangeAspect="1" noChangeArrowheads="1"/>
        </xdr:cNvPicPr>
      </xdr:nvPicPr>
      <xdr:blipFill>
        <a:blip xmlns:r="http://schemas.openxmlformats.org/officeDocument/2006/relationships" r:embed="rId1"/>
        <a:srcRect/>
        <a:stretch>
          <a:fillRect/>
        </a:stretch>
      </xdr:blipFill>
      <xdr:spPr bwMode="auto">
        <a:xfrm>
          <a:off x="12430125" y="19050"/>
          <a:ext cx="1285875" cy="933450"/>
        </a:xfrm>
        <a:prstGeom prst="rect">
          <a:avLst/>
        </a:prstGeom>
        <a:noFill/>
        <a:ln w="9525">
          <a:noFill/>
          <a:miter lim="800000"/>
          <a:headEnd/>
          <a:tailEn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14</xdr:col>
      <xdr:colOff>285750</xdr:colOff>
      <xdr:row>0</xdr:row>
      <xdr:rowOff>38100</xdr:rowOff>
    </xdr:from>
    <xdr:to>
      <xdr:col>17</xdr:col>
      <xdr:colOff>247650</xdr:colOff>
      <xdr:row>0</xdr:row>
      <xdr:rowOff>990600</xdr:rowOff>
    </xdr:to>
    <xdr:pic>
      <xdr:nvPicPr>
        <xdr:cNvPr id="2" name="Picture 6" descr="logoon2v"/>
        <xdr:cNvPicPr>
          <a:picLocks noChangeAspect="1" noChangeArrowheads="1"/>
        </xdr:cNvPicPr>
      </xdr:nvPicPr>
      <xdr:blipFill>
        <a:blip xmlns:r="http://schemas.openxmlformats.org/officeDocument/2006/relationships" r:embed="rId1"/>
        <a:srcRect/>
        <a:stretch>
          <a:fillRect/>
        </a:stretch>
      </xdr:blipFill>
      <xdr:spPr bwMode="auto">
        <a:xfrm>
          <a:off x="6172200" y="38100"/>
          <a:ext cx="1343025" cy="952500"/>
        </a:xfrm>
        <a:prstGeom prst="rect">
          <a:avLst/>
        </a:prstGeom>
        <a:noFill/>
        <a:ln w="9525">
          <a:noFill/>
          <a:miter lim="800000"/>
          <a:headEnd/>
          <a:tailEn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21</xdr:col>
      <xdr:colOff>0</xdr:colOff>
      <xdr:row>0</xdr:row>
      <xdr:rowOff>19050</xdr:rowOff>
    </xdr:from>
    <xdr:to>
      <xdr:col>28</xdr:col>
      <xdr:colOff>76200</xdr:colOff>
      <xdr:row>0</xdr:row>
      <xdr:rowOff>971550</xdr:rowOff>
    </xdr:to>
    <xdr:pic>
      <xdr:nvPicPr>
        <xdr:cNvPr id="2" name="Picture 6" descr="logoon2v"/>
        <xdr:cNvPicPr>
          <a:picLocks noChangeAspect="1" noChangeArrowheads="1"/>
        </xdr:cNvPicPr>
      </xdr:nvPicPr>
      <xdr:blipFill>
        <a:blip xmlns:r="http://schemas.openxmlformats.org/officeDocument/2006/relationships" r:embed="rId1"/>
        <a:srcRect/>
        <a:stretch>
          <a:fillRect/>
        </a:stretch>
      </xdr:blipFill>
      <xdr:spPr bwMode="auto">
        <a:xfrm>
          <a:off x="4524375" y="19050"/>
          <a:ext cx="1304925" cy="952500"/>
        </a:xfrm>
        <a:prstGeom prst="rect">
          <a:avLst/>
        </a:prstGeom>
        <a:noFill/>
        <a:ln w="9525">
          <a:noFill/>
          <a:miter lim="800000"/>
          <a:headEnd/>
          <a:tailEnd/>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21</xdr:col>
      <xdr:colOff>0</xdr:colOff>
      <xdr:row>0</xdr:row>
      <xdr:rowOff>19050</xdr:rowOff>
    </xdr:from>
    <xdr:to>
      <xdr:col>28</xdr:col>
      <xdr:colOff>76200</xdr:colOff>
      <xdr:row>0</xdr:row>
      <xdr:rowOff>971550</xdr:rowOff>
    </xdr:to>
    <xdr:pic>
      <xdr:nvPicPr>
        <xdr:cNvPr id="2" name="Picture 6" descr="logoon2v"/>
        <xdr:cNvPicPr>
          <a:picLocks noChangeAspect="1" noChangeArrowheads="1"/>
        </xdr:cNvPicPr>
      </xdr:nvPicPr>
      <xdr:blipFill>
        <a:blip xmlns:r="http://schemas.openxmlformats.org/officeDocument/2006/relationships" r:embed="rId1"/>
        <a:srcRect/>
        <a:stretch>
          <a:fillRect/>
        </a:stretch>
      </xdr:blipFill>
      <xdr:spPr bwMode="auto">
        <a:xfrm>
          <a:off x="4524375" y="19050"/>
          <a:ext cx="1304925" cy="952500"/>
        </a:xfrm>
        <a:prstGeom prst="rect">
          <a:avLst/>
        </a:prstGeom>
        <a:noFill/>
        <a:ln w="9525">
          <a:noFill/>
          <a:miter lim="800000"/>
          <a:headEnd/>
          <a:tailEnd/>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21</xdr:col>
      <xdr:colOff>0</xdr:colOff>
      <xdr:row>0</xdr:row>
      <xdr:rowOff>19050</xdr:rowOff>
    </xdr:from>
    <xdr:to>
      <xdr:col>28</xdr:col>
      <xdr:colOff>76200</xdr:colOff>
      <xdr:row>0</xdr:row>
      <xdr:rowOff>971550</xdr:rowOff>
    </xdr:to>
    <xdr:pic>
      <xdr:nvPicPr>
        <xdr:cNvPr id="2" name="Picture 6" descr="logoon2v"/>
        <xdr:cNvPicPr>
          <a:picLocks noChangeAspect="1" noChangeArrowheads="1"/>
        </xdr:cNvPicPr>
      </xdr:nvPicPr>
      <xdr:blipFill>
        <a:blip xmlns:r="http://schemas.openxmlformats.org/officeDocument/2006/relationships" r:embed="rId1"/>
        <a:srcRect/>
        <a:stretch>
          <a:fillRect/>
        </a:stretch>
      </xdr:blipFill>
      <xdr:spPr bwMode="auto">
        <a:xfrm>
          <a:off x="4524375" y="19050"/>
          <a:ext cx="1304925" cy="952500"/>
        </a:xfrm>
        <a:prstGeom prst="rect">
          <a:avLst/>
        </a:prstGeom>
        <a:noFill/>
        <a:ln w="9525">
          <a:noFill/>
          <a:miter lim="800000"/>
          <a:headEnd/>
          <a:tailEnd/>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26</xdr:col>
      <xdr:colOff>28575</xdr:colOff>
      <xdr:row>0</xdr:row>
      <xdr:rowOff>0</xdr:rowOff>
    </xdr:from>
    <xdr:to>
      <xdr:col>36</xdr:col>
      <xdr:colOff>0</xdr:colOff>
      <xdr:row>0</xdr:row>
      <xdr:rowOff>952500</xdr:rowOff>
    </xdr:to>
    <xdr:pic>
      <xdr:nvPicPr>
        <xdr:cNvPr id="2" name="Picture 6" descr="logoon2v"/>
        <xdr:cNvPicPr>
          <a:picLocks noChangeAspect="1" noChangeArrowheads="1"/>
        </xdr:cNvPicPr>
      </xdr:nvPicPr>
      <xdr:blipFill>
        <a:blip xmlns:r="http://schemas.openxmlformats.org/officeDocument/2006/relationships" r:embed="rId1"/>
        <a:srcRect/>
        <a:stretch>
          <a:fillRect/>
        </a:stretch>
      </xdr:blipFill>
      <xdr:spPr bwMode="auto">
        <a:xfrm>
          <a:off x="4514850" y="0"/>
          <a:ext cx="1304925" cy="952500"/>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Factura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rsonalizar factura"/>
      <sheetName val="AutoOpen Stub Data"/>
    </sheetNames>
    <sheetDataSet>
      <sheetData sheetId="0">
        <row r="24">
          <cell r="D24" t="b">
            <v>0</v>
          </cell>
        </row>
      </sheetData>
      <sheetData sheetId="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lha2"/>
  <dimension ref="A1:T47"/>
  <sheetViews>
    <sheetView showGridLines="0" zoomScaleNormal="100" workbookViewId="0">
      <selection activeCell="V17" sqref="V17"/>
    </sheetView>
  </sheetViews>
  <sheetFormatPr defaultColWidth="10.7109375" defaultRowHeight="15"/>
  <cols>
    <col min="1" max="1" width="1.28515625" style="75" customWidth="1"/>
    <col min="2" max="2" width="2.5703125" style="69" customWidth="1"/>
    <col min="3" max="3" width="16.5703125" style="69" customWidth="1"/>
    <col min="4" max="4" width="5.85546875" style="69" customWidth="1"/>
    <col min="5" max="5" width="1.7109375" style="69" customWidth="1"/>
    <col min="6" max="6" width="4.7109375" style="69" customWidth="1"/>
    <col min="7" max="7" width="5" style="69" customWidth="1"/>
    <col min="8" max="8" width="9" style="69" customWidth="1"/>
    <col min="9" max="9" width="4.140625" style="69" customWidth="1"/>
    <col min="10" max="10" width="8.28515625" style="69" customWidth="1"/>
    <col min="11" max="11" width="5.140625" style="69" customWidth="1"/>
    <col min="12" max="12" width="1.7109375" style="69" customWidth="1"/>
    <col min="13" max="13" width="13.28515625" style="69" customWidth="1"/>
    <col min="14" max="14" width="11.85546875" style="69" customWidth="1"/>
    <col min="15" max="15" width="3.85546875" style="69" customWidth="1"/>
    <col min="16" max="16" width="7.28515625" style="69" customWidth="1"/>
    <col min="17" max="17" width="1.28515625" style="69" customWidth="1"/>
    <col min="18" max="19" width="2.42578125" style="69" customWidth="1"/>
    <col min="20" max="20" width="10.7109375" style="69" hidden="1" customWidth="1"/>
    <col min="21" max="16384" width="10.7109375" style="69"/>
  </cols>
  <sheetData>
    <row r="1" spans="1:20" s="36" customFormat="1" ht="12.75" customHeight="1">
      <c r="A1" s="35"/>
      <c r="B1" s="35"/>
      <c r="C1" s="35"/>
      <c r="D1" s="35"/>
      <c r="E1" s="35"/>
      <c r="F1" s="35"/>
      <c r="G1" s="35"/>
      <c r="H1" s="35"/>
      <c r="I1" s="35"/>
      <c r="J1" s="35"/>
      <c r="K1" s="35"/>
      <c r="L1" s="35"/>
      <c r="M1" s="35"/>
      <c r="N1" s="35"/>
      <c r="O1" s="35"/>
      <c r="P1" s="35"/>
      <c r="Q1" s="35"/>
    </row>
    <row r="2" spans="1:20" s="36" customFormat="1" ht="110.25" customHeight="1">
      <c r="A2" s="35"/>
      <c r="B2" s="35"/>
      <c r="C2" s="35"/>
      <c r="D2" s="35"/>
      <c r="E2" s="35"/>
      <c r="F2" s="35"/>
      <c r="G2" s="35"/>
      <c r="H2" s="35"/>
      <c r="I2" s="35"/>
      <c r="J2" s="35"/>
      <c r="K2" s="35"/>
      <c r="L2" s="35"/>
      <c r="M2" s="35"/>
      <c r="N2" s="35"/>
      <c r="O2" s="35"/>
      <c r="P2" s="35"/>
      <c r="Q2" s="35"/>
    </row>
    <row r="3" spans="1:20" s="36" customFormat="1" ht="22.5" customHeight="1">
      <c r="A3" s="35"/>
      <c r="B3" s="365" t="s">
        <v>122</v>
      </c>
      <c r="C3" s="365"/>
      <c r="D3" s="365"/>
      <c r="E3" s="365"/>
      <c r="F3" s="365"/>
      <c r="G3" s="365"/>
      <c r="H3" s="365"/>
      <c r="I3" s="365"/>
      <c r="J3" s="365"/>
      <c r="K3" s="365"/>
      <c r="L3" s="365"/>
      <c r="M3" s="365"/>
      <c r="N3" s="365"/>
      <c r="O3" s="365"/>
      <c r="P3" s="365"/>
      <c r="Q3" s="35"/>
    </row>
    <row r="4" spans="1:20" s="36" customFormat="1" ht="22.5" customHeight="1">
      <c r="A4" s="35"/>
      <c r="B4" s="76"/>
      <c r="C4" s="76"/>
      <c r="D4" s="76"/>
      <c r="E4" s="76"/>
      <c r="F4" s="76"/>
      <c r="G4" s="76"/>
      <c r="H4" s="76"/>
      <c r="I4" s="76"/>
      <c r="J4" s="76"/>
      <c r="K4" s="76"/>
      <c r="L4" s="76"/>
      <c r="M4" s="76"/>
      <c r="N4" s="76"/>
      <c r="O4" s="76"/>
      <c r="P4" s="76"/>
      <c r="Q4" s="35"/>
    </row>
    <row r="5" spans="1:20" s="36" customFormat="1" ht="8.25" customHeight="1">
      <c r="A5" s="35"/>
      <c r="B5" s="366"/>
      <c r="C5" s="366"/>
      <c r="D5" s="366"/>
      <c r="E5" s="366"/>
      <c r="F5" s="366"/>
      <c r="G5" s="366"/>
      <c r="H5" s="366"/>
      <c r="I5" s="366"/>
      <c r="J5" s="366"/>
      <c r="K5" s="366"/>
      <c r="L5" s="366"/>
      <c r="M5" s="366"/>
      <c r="N5" s="366"/>
      <c r="O5" s="366"/>
      <c r="P5" s="366"/>
      <c r="Q5" s="35"/>
    </row>
    <row r="6" spans="1:20" s="36" customFormat="1" ht="18" customHeight="1">
      <c r="A6" s="35"/>
      <c r="B6" s="365" t="s">
        <v>107</v>
      </c>
      <c r="C6" s="365"/>
      <c r="D6" s="365"/>
      <c r="E6" s="365"/>
      <c r="F6" s="365"/>
      <c r="G6" s="365"/>
      <c r="H6" s="365"/>
      <c r="I6" s="365"/>
      <c r="J6" s="365"/>
      <c r="K6" s="365"/>
      <c r="L6" s="365"/>
      <c r="M6" s="365"/>
      <c r="N6" s="365"/>
      <c r="O6" s="365"/>
      <c r="P6" s="365"/>
      <c r="Q6" s="35"/>
    </row>
    <row r="7" spans="1:20" s="36" customFormat="1" ht="18" customHeight="1">
      <c r="A7" s="35"/>
      <c r="B7" s="76"/>
      <c r="C7" s="76"/>
      <c r="D7" s="76"/>
      <c r="E7" s="76"/>
      <c r="F7" s="76"/>
      <c r="G7" s="76"/>
      <c r="H7" s="76"/>
      <c r="I7" s="76"/>
      <c r="J7" s="76"/>
      <c r="K7" s="76"/>
      <c r="L7" s="76"/>
      <c r="M7" s="76"/>
      <c r="N7" s="76"/>
      <c r="O7" s="76"/>
      <c r="P7" s="76"/>
      <c r="Q7" s="35"/>
    </row>
    <row r="8" spans="1:20" s="36" customFormat="1" ht="16.5" customHeight="1">
      <c r="A8" s="35"/>
      <c r="B8" s="37"/>
      <c r="C8" s="37"/>
      <c r="D8" s="37"/>
      <c r="E8" s="37"/>
      <c r="F8" s="37"/>
      <c r="G8" s="37"/>
      <c r="H8" s="37"/>
      <c r="I8" s="37"/>
      <c r="J8" s="37"/>
      <c r="K8" s="37"/>
      <c r="L8" s="37"/>
      <c r="M8" s="37"/>
      <c r="N8" s="37"/>
      <c r="O8" s="37"/>
      <c r="P8" s="37"/>
      <c r="Q8" s="35"/>
    </row>
    <row r="9" spans="1:20" s="36" customFormat="1" ht="66" customHeight="1">
      <c r="A9" s="35"/>
      <c r="B9" s="370" t="s">
        <v>141</v>
      </c>
      <c r="C9" s="370"/>
      <c r="D9" s="370"/>
      <c r="E9" s="370"/>
      <c r="F9" s="370"/>
      <c r="G9" s="370"/>
      <c r="H9" s="370"/>
      <c r="I9" s="370"/>
      <c r="J9" s="370"/>
      <c r="K9" s="370"/>
      <c r="L9" s="370"/>
      <c r="M9" s="370"/>
      <c r="N9" s="370"/>
      <c r="O9" s="370"/>
      <c r="P9" s="370"/>
      <c r="Q9" s="35"/>
    </row>
    <row r="10" spans="1:20" s="36" customFormat="1" ht="24" customHeight="1">
      <c r="A10" s="35"/>
      <c r="B10" s="39"/>
      <c r="C10" s="38"/>
      <c r="D10" s="38"/>
      <c r="E10" s="38"/>
      <c r="F10" s="38"/>
      <c r="G10" s="38"/>
      <c r="H10" s="38"/>
      <c r="I10" s="38"/>
      <c r="J10" s="38"/>
      <c r="K10" s="38"/>
      <c r="L10" s="38"/>
      <c r="M10" s="38"/>
      <c r="N10" s="38"/>
      <c r="O10" s="38"/>
      <c r="P10" s="38"/>
      <c r="Q10" s="35"/>
    </row>
    <row r="11" spans="1:20" s="36" customFormat="1" ht="23.25" customHeight="1">
      <c r="A11" s="35"/>
      <c r="B11" s="367" t="s">
        <v>82</v>
      </c>
      <c r="C11" s="367"/>
      <c r="D11" s="367"/>
      <c r="E11" s="367"/>
      <c r="F11" s="367"/>
      <c r="G11" s="367"/>
      <c r="H11" s="367"/>
      <c r="I11" s="367"/>
      <c r="J11" s="367"/>
      <c r="K11" s="367"/>
      <c r="L11" s="367"/>
      <c r="M11" s="367"/>
      <c r="N11" s="367"/>
      <c r="O11" s="367"/>
      <c r="P11" s="367"/>
      <c r="Q11" s="35"/>
    </row>
    <row r="12" spans="1:20" s="46" customFormat="1" ht="18" customHeight="1">
      <c r="A12" s="35"/>
      <c r="B12" s="40"/>
      <c r="C12" s="41"/>
      <c r="D12" s="42"/>
      <c r="E12" s="43"/>
      <c r="F12" s="43"/>
      <c r="G12" s="43"/>
      <c r="H12" s="43"/>
      <c r="I12" s="43"/>
      <c r="J12" s="43"/>
      <c r="K12" s="43"/>
      <c r="L12" s="43"/>
      <c r="M12" s="43"/>
      <c r="N12" s="43"/>
      <c r="O12" s="44"/>
      <c r="P12" s="44"/>
      <c r="Q12" s="35"/>
      <c r="R12" s="45"/>
    </row>
    <row r="13" spans="1:20" s="36" customFormat="1"/>
    <row r="14" spans="1:20" s="36" customFormat="1">
      <c r="A14" s="47"/>
      <c r="B14" s="368" t="s">
        <v>18</v>
      </c>
      <c r="C14" s="368"/>
      <c r="D14" s="368"/>
      <c r="E14" s="368"/>
      <c r="F14" s="368"/>
      <c r="G14" s="48"/>
      <c r="H14" s="48"/>
      <c r="I14" s="48"/>
      <c r="J14" s="48"/>
      <c r="K14" s="48"/>
      <c r="L14" s="48"/>
      <c r="M14" s="48"/>
      <c r="N14" s="48"/>
      <c r="O14" s="48"/>
      <c r="P14" s="48"/>
      <c r="Q14" s="49"/>
      <c r="T14" s="36" t="s">
        <v>8</v>
      </c>
    </row>
    <row r="15" spans="1:20" s="36" customFormat="1" ht="17.25">
      <c r="A15" s="50"/>
      <c r="B15" s="369"/>
      <c r="C15" s="369"/>
      <c r="D15" s="369"/>
      <c r="E15" s="369"/>
      <c r="F15" s="369"/>
      <c r="G15" s="51"/>
      <c r="H15" s="52"/>
      <c r="I15" s="52"/>
      <c r="J15" s="52"/>
      <c r="K15" s="52"/>
      <c r="L15" s="52"/>
      <c r="M15" s="52"/>
      <c r="N15" s="52"/>
      <c r="O15" s="52"/>
      <c r="P15" s="52"/>
      <c r="Q15" s="53"/>
      <c r="T15" s="36" t="s">
        <v>4</v>
      </c>
    </row>
    <row r="16" spans="1:20" s="36" customFormat="1">
      <c r="A16" s="54"/>
      <c r="Q16" s="55"/>
      <c r="T16" s="36" t="s">
        <v>5</v>
      </c>
    </row>
    <row r="17" spans="1:20" s="36" customFormat="1" ht="18">
      <c r="A17" s="54"/>
      <c r="B17" s="232" t="s">
        <v>10</v>
      </c>
      <c r="D17" s="58"/>
      <c r="E17" s="58"/>
      <c r="F17" s="58"/>
      <c r="G17" s="58"/>
      <c r="H17" s="58"/>
      <c r="I17" s="56"/>
      <c r="J17" s="56"/>
      <c r="K17" s="56"/>
      <c r="L17" s="56"/>
      <c r="M17" s="59"/>
      <c r="N17" s="60"/>
      <c r="O17" s="60"/>
      <c r="P17" s="56"/>
      <c r="Q17" s="55"/>
      <c r="T17" s="36" t="s">
        <v>6</v>
      </c>
    </row>
    <row r="18" spans="1:20" s="36" customFormat="1" ht="7.5" customHeight="1">
      <c r="A18" s="54"/>
      <c r="B18" s="56"/>
      <c r="C18" s="56"/>
      <c r="D18" s="56"/>
      <c r="E18" s="56"/>
      <c r="F18" s="56"/>
      <c r="G18" s="56"/>
      <c r="H18" s="56"/>
      <c r="I18" s="56"/>
      <c r="J18" s="56"/>
      <c r="K18" s="56"/>
      <c r="L18" s="56"/>
      <c r="M18" s="59"/>
      <c r="N18" s="56"/>
      <c r="O18" s="56"/>
      <c r="P18" s="56"/>
      <c r="Q18" s="55"/>
      <c r="T18" s="36" t="s">
        <v>7</v>
      </c>
    </row>
    <row r="19" spans="1:20" s="36" customFormat="1" ht="30" customHeight="1">
      <c r="A19" s="61"/>
      <c r="B19" s="56"/>
      <c r="C19" s="352"/>
      <c r="D19" s="353"/>
      <c r="E19" s="353"/>
      <c r="F19" s="353"/>
      <c r="G19" s="353"/>
      <c r="H19" s="353"/>
      <c r="I19" s="353"/>
      <c r="J19" s="353"/>
      <c r="K19" s="353"/>
      <c r="L19" s="353"/>
      <c r="M19" s="353"/>
      <c r="N19" s="353"/>
      <c r="O19" s="353"/>
      <c r="P19" s="354"/>
      <c r="Q19" s="55"/>
    </row>
    <row r="20" spans="1:20" s="36" customFormat="1" ht="12.95" customHeight="1">
      <c r="A20" s="61"/>
      <c r="B20" s="56"/>
      <c r="C20" s="56"/>
      <c r="D20" s="58"/>
      <c r="E20" s="58"/>
      <c r="F20" s="58"/>
      <c r="G20" s="58"/>
      <c r="H20" s="58"/>
      <c r="I20" s="56"/>
      <c r="J20" s="56"/>
      <c r="K20" s="56"/>
      <c r="L20" s="56"/>
      <c r="M20" s="59"/>
      <c r="N20" s="60"/>
      <c r="O20" s="56"/>
      <c r="P20" s="56"/>
      <c r="Q20" s="55"/>
    </row>
    <row r="21" spans="1:20" s="36" customFormat="1" ht="12.95" customHeight="1">
      <c r="A21" s="61"/>
      <c r="B21" s="232" t="s">
        <v>72</v>
      </c>
      <c r="D21" s="58"/>
      <c r="E21" s="58"/>
      <c r="F21" s="58"/>
      <c r="G21" s="58"/>
      <c r="H21" s="58"/>
      <c r="I21" s="56"/>
      <c r="J21" s="56"/>
      <c r="K21" s="56"/>
      <c r="L21" s="56"/>
      <c r="M21" s="59"/>
      <c r="N21" s="60"/>
      <c r="O21" s="60"/>
      <c r="P21" s="56"/>
      <c r="Q21" s="55"/>
    </row>
    <row r="22" spans="1:20" s="36" customFormat="1" ht="12.95" customHeight="1">
      <c r="A22" s="61"/>
      <c r="B22" s="56"/>
      <c r="C22" s="56"/>
      <c r="D22" s="58"/>
      <c r="E22" s="58"/>
      <c r="F22" s="58"/>
      <c r="G22" s="58"/>
      <c r="H22" s="58"/>
      <c r="I22" s="56"/>
      <c r="J22" s="56"/>
      <c r="K22" s="56"/>
      <c r="L22" s="56"/>
      <c r="M22" s="59"/>
      <c r="N22" s="60"/>
      <c r="O22" s="60"/>
      <c r="P22" s="56"/>
      <c r="Q22" s="55"/>
    </row>
    <row r="23" spans="1:20" s="36" customFormat="1" ht="31.5" customHeight="1">
      <c r="A23" s="61"/>
      <c r="B23" s="56"/>
      <c r="C23" s="227" t="s">
        <v>11</v>
      </c>
      <c r="D23" s="56"/>
      <c r="E23" s="362"/>
      <c r="F23" s="363"/>
      <c r="G23" s="363"/>
      <c r="H23" s="363"/>
      <c r="I23" s="363"/>
      <c r="J23" s="363"/>
      <c r="K23" s="363"/>
      <c r="L23" s="363"/>
      <c r="M23" s="363"/>
      <c r="N23" s="363"/>
      <c r="O23" s="363"/>
      <c r="P23" s="364"/>
      <c r="Q23" s="55"/>
    </row>
    <row r="24" spans="1:20" s="36" customFormat="1" ht="18.75" customHeight="1">
      <c r="A24" s="61"/>
      <c r="B24" s="56"/>
      <c r="C24" s="56"/>
      <c r="D24" s="56"/>
      <c r="E24" s="56"/>
      <c r="F24" s="56"/>
      <c r="G24" s="56"/>
      <c r="H24" s="56"/>
      <c r="I24" s="56"/>
      <c r="J24" s="56"/>
      <c r="K24" s="56"/>
      <c r="L24" s="56"/>
      <c r="M24" s="59"/>
      <c r="N24" s="56"/>
      <c r="O24" s="56"/>
      <c r="P24" s="56"/>
      <c r="Q24" s="55"/>
    </row>
    <row r="25" spans="1:20" s="36" customFormat="1" ht="30.75" customHeight="1">
      <c r="A25" s="54"/>
      <c r="B25" s="56"/>
      <c r="C25" s="227" t="s">
        <v>12</v>
      </c>
      <c r="D25" s="58"/>
      <c r="E25" s="352"/>
      <c r="F25" s="353"/>
      <c r="G25" s="353"/>
      <c r="H25" s="353"/>
      <c r="I25" s="353"/>
      <c r="J25" s="353"/>
      <c r="K25" s="353"/>
      <c r="L25" s="353"/>
      <c r="M25" s="353"/>
      <c r="N25" s="353"/>
      <c r="O25" s="353"/>
      <c r="P25" s="354"/>
      <c r="Q25" s="55"/>
    </row>
    <row r="26" spans="1:20" s="36" customFormat="1" ht="15.75" customHeight="1">
      <c r="A26" s="54"/>
      <c r="B26" s="56"/>
      <c r="C26" s="56"/>
      <c r="D26" s="58"/>
      <c r="E26" s="58"/>
      <c r="F26" s="58"/>
      <c r="G26" s="58"/>
      <c r="H26" s="58"/>
      <c r="I26" s="56"/>
      <c r="J26" s="56"/>
      <c r="K26" s="56"/>
      <c r="L26" s="56"/>
      <c r="M26" s="59"/>
      <c r="N26" s="60"/>
      <c r="O26" s="60"/>
      <c r="P26" s="56"/>
      <c r="Q26" s="55"/>
    </row>
    <row r="27" spans="1:20" s="36" customFormat="1" ht="18" customHeight="1">
      <c r="A27" s="54"/>
      <c r="B27" s="56"/>
      <c r="C27" s="56" t="s">
        <v>13</v>
      </c>
      <c r="D27" s="58"/>
      <c r="E27" s="352"/>
      <c r="F27" s="353"/>
      <c r="G27" s="353"/>
      <c r="H27" s="353"/>
      <c r="I27" s="353"/>
      <c r="J27" s="353"/>
      <c r="K27" s="353"/>
      <c r="L27" s="353"/>
      <c r="M27" s="353"/>
      <c r="N27" s="353"/>
      <c r="O27" s="353"/>
      <c r="P27" s="354"/>
      <c r="Q27" s="55"/>
    </row>
    <row r="28" spans="1:20" s="36" customFormat="1">
      <c r="A28" s="54"/>
      <c r="B28" s="56"/>
      <c r="C28" s="56"/>
      <c r="D28" s="58"/>
      <c r="E28" s="58"/>
      <c r="F28" s="58"/>
      <c r="G28" s="58"/>
      <c r="H28" s="58"/>
      <c r="I28" s="58"/>
      <c r="J28" s="58"/>
      <c r="K28" s="58"/>
      <c r="L28" s="58"/>
      <c r="M28" s="58"/>
      <c r="N28" s="60"/>
      <c r="O28" s="56"/>
      <c r="P28" s="56"/>
      <c r="Q28" s="55"/>
    </row>
    <row r="29" spans="1:20" s="36" customFormat="1" ht="18.75" customHeight="1">
      <c r="A29" s="54"/>
      <c r="B29" s="56"/>
      <c r="C29" s="56"/>
      <c r="D29" s="58"/>
      <c r="E29" s="58"/>
      <c r="F29" s="58"/>
      <c r="G29" s="58"/>
      <c r="H29" s="58"/>
      <c r="I29" s="355"/>
      <c r="J29" s="355"/>
      <c r="K29" s="355"/>
      <c r="L29" s="355"/>
      <c r="M29" s="355"/>
      <c r="N29" s="355"/>
      <c r="O29" s="355"/>
      <c r="P29" s="355"/>
      <c r="Q29" s="55"/>
    </row>
    <row r="30" spans="1:20" s="36" customFormat="1" ht="9.75" customHeight="1">
      <c r="A30" s="54"/>
      <c r="B30" s="56"/>
      <c r="C30" s="56"/>
      <c r="D30" s="58"/>
      <c r="E30" s="58"/>
      <c r="F30" s="58"/>
      <c r="G30" s="58"/>
      <c r="H30" s="58"/>
      <c r="I30" s="58"/>
      <c r="J30" s="58"/>
      <c r="K30" s="58"/>
      <c r="L30" s="58"/>
      <c r="M30" s="58"/>
      <c r="N30" s="60"/>
      <c r="O30" s="56"/>
      <c r="P30" s="56"/>
      <c r="Q30" s="55"/>
    </row>
    <row r="31" spans="1:20" s="36" customFormat="1" ht="15" customHeight="1">
      <c r="A31" s="54"/>
      <c r="B31" s="56"/>
      <c r="C31" s="56"/>
      <c r="D31" s="58"/>
      <c r="E31" s="58"/>
      <c r="F31" s="58"/>
      <c r="G31" s="58"/>
      <c r="H31" s="58"/>
      <c r="I31" s="58"/>
      <c r="J31" s="58"/>
      <c r="K31" s="58"/>
      <c r="L31" s="58"/>
      <c r="M31" s="58"/>
      <c r="N31" s="60"/>
      <c r="O31" s="56"/>
      <c r="P31" s="56"/>
      <c r="Q31" s="55"/>
    </row>
    <row r="32" spans="1:20" s="36" customFormat="1" ht="18">
      <c r="A32" s="54"/>
      <c r="B32" s="232" t="s">
        <v>30</v>
      </c>
      <c r="D32" s="56"/>
      <c r="E32" s="56"/>
      <c r="F32" s="56"/>
      <c r="G32" s="56"/>
      <c r="H32" s="56"/>
      <c r="I32" s="56"/>
      <c r="J32" s="56"/>
      <c r="K32" s="56"/>
      <c r="L32" s="56"/>
      <c r="M32" s="56"/>
      <c r="N32" s="56"/>
      <c r="O32" s="56"/>
      <c r="P32" s="56"/>
      <c r="Q32" s="55"/>
    </row>
    <row r="33" spans="1:20" s="36" customFormat="1" ht="19.5" customHeight="1">
      <c r="A33" s="54"/>
      <c r="B33" s="56"/>
      <c r="C33" s="57"/>
      <c r="D33" s="56"/>
      <c r="E33" s="56"/>
      <c r="F33" s="361"/>
      <c r="G33" s="361"/>
      <c r="H33" s="361"/>
      <c r="I33" s="361"/>
      <c r="J33" s="228"/>
      <c r="K33" s="361"/>
      <c r="L33" s="361"/>
      <c r="M33" s="361"/>
      <c r="N33" s="56"/>
      <c r="O33" s="56"/>
      <c r="P33" s="56"/>
      <c r="Q33" s="55"/>
    </row>
    <row r="34" spans="1:20" s="36" customFormat="1" ht="8.25" customHeight="1">
      <c r="A34" s="54"/>
      <c r="B34" s="56"/>
      <c r="C34" s="57"/>
      <c r="D34" s="56"/>
      <c r="E34" s="56"/>
      <c r="F34" s="56"/>
      <c r="G34" s="56"/>
      <c r="H34" s="56"/>
      <c r="I34" s="56"/>
      <c r="J34" s="56"/>
      <c r="K34" s="56"/>
      <c r="L34" s="56"/>
      <c r="M34" s="56"/>
      <c r="N34" s="56"/>
      <c r="O34" s="56"/>
      <c r="P34" s="56"/>
      <c r="Q34" s="55"/>
    </row>
    <row r="35" spans="1:20" s="36" customFormat="1">
      <c r="A35" s="54"/>
      <c r="B35" s="56"/>
      <c r="C35" s="62" t="s">
        <v>27</v>
      </c>
      <c r="D35" s="62"/>
      <c r="E35" s="217"/>
      <c r="F35" s="217"/>
      <c r="G35" s="356"/>
      <c r="H35" s="357"/>
      <c r="I35" s="62"/>
      <c r="J35" s="62" t="s">
        <v>28</v>
      </c>
      <c r="K35" s="62"/>
      <c r="N35" s="358"/>
      <c r="O35" s="359"/>
      <c r="P35" s="62"/>
      <c r="Q35" s="55"/>
    </row>
    <row r="36" spans="1:20" s="36" customFormat="1" ht="8.25" customHeight="1">
      <c r="A36" s="54"/>
      <c r="B36" s="56"/>
      <c r="C36" s="62"/>
      <c r="D36" s="62"/>
      <c r="E36" s="62"/>
      <c r="F36" s="63"/>
      <c r="G36" s="64"/>
      <c r="H36" s="64"/>
      <c r="I36" s="62"/>
      <c r="J36" s="62"/>
      <c r="K36" s="62"/>
      <c r="L36" s="62"/>
      <c r="M36" s="62"/>
      <c r="N36" s="62"/>
      <c r="O36" s="62"/>
      <c r="P36" s="62"/>
      <c r="Q36" s="55"/>
    </row>
    <row r="37" spans="1:20" s="36" customFormat="1" ht="15" customHeight="1">
      <c r="A37" s="54"/>
      <c r="B37" s="56"/>
      <c r="C37" s="62"/>
      <c r="D37" s="62"/>
      <c r="E37" s="218"/>
      <c r="F37" s="218"/>
      <c r="G37" s="229"/>
      <c r="H37" s="229"/>
      <c r="I37" s="64"/>
      <c r="J37" s="64"/>
      <c r="K37" s="64"/>
      <c r="L37" s="229"/>
      <c r="M37" s="229"/>
      <c r="N37" s="64"/>
      <c r="O37" s="64"/>
      <c r="P37" s="65"/>
      <c r="Q37" s="55"/>
    </row>
    <row r="38" spans="1:20" s="36" customFormat="1" ht="6.75" customHeight="1">
      <c r="A38" s="54"/>
      <c r="B38" s="66"/>
      <c r="C38" s="62"/>
      <c r="D38" s="62"/>
      <c r="E38" s="62"/>
      <c r="F38" s="62"/>
      <c r="G38" s="62"/>
      <c r="H38" s="64"/>
      <c r="I38" s="64"/>
      <c r="J38" s="64"/>
      <c r="K38" s="64"/>
      <c r="L38" s="64"/>
      <c r="M38" s="64"/>
      <c r="N38" s="64"/>
      <c r="O38" s="64"/>
      <c r="P38" s="65"/>
      <c r="Q38" s="55"/>
    </row>
    <row r="39" spans="1:20" s="36" customFormat="1" ht="15" customHeight="1">
      <c r="A39" s="54"/>
      <c r="B39" s="232" t="s">
        <v>16</v>
      </c>
      <c r="D39" s="62"/>
      <c r="E39" s="62"/>
      <c r="F39" s="62"/>
      <c r="G39" s="62"/>
      <c r="H39" s="64"/>
      <c r="I39" s="64"/>
      <c r="J39" s="64"/>
      <c r="K39" s="64"/>
      <c r="L39" s="64"/>
      <c r="M39" s="64"/>
      <c r="N39" s="64"/>
      <c r="O39" s="64"/>
      <c r="P39" s="65"/>
      <c r="Q39" s="55"/>
    </row>
    <row r="40" spans="1:20" s="36" customFormat="1" ht="6.75" customHeight="1">
      <c r="A40" s="54"/>
      <c r="B40" s="66"/>
      <c r="C40" s="57"/>
      <c r="D40" s="62"/>
      <c r="E40" s="62"/>
      <c r="F40" s="62"/>
      <c r="G40" s="62"/>
      <c r="H40" s="64"/>
      <c r="I40" s="64"/>
      <c r="J40" s="64"/>
      <c r="K40" s="64"/>
      <c r="L40" s="64"/>
      <c r="M40" s="64"/>
      <c r="N40" s="64"/>
      <c r="O40" s="64"/>
      <c r="P40" s="65"/>
      <c r="Q40" s="55"/>
    </row>
    <row r="41" spans="1:20" s="36" customFormat="1" ht="15" customHeight="1">
      <c r="A41" s="54"/>
      <c r="B41" s="56"/>
      <c r="C41" s="62" t="s">
        <v>20</v>
      </c>
      <c r="D41" s="56"/>
      <c r="E41" s="56"/>
      <c r="F41" s="56"/>
      <c r="G41" s="360"/>
      <c r="H41" s="360"/>
      <c r="I41" s="56" t="s">
        <v>3</v>
      </c>
      <c r="J41" s="66"/>
      <c r="K41" s="56"/>
      <c r="L41" s="56"/>
      <c r="M41" s="67"/>
      <c r="Q41" s="55"/>
    </row>
    <row r="42" spans="1:20" s="36" customFormat="1">
      <c r="A42" s="54"/>
      <c r="B42" s="56"/>
      <c r="C42" s="62"/>
      <c r="D42" s="56"/>
      <c r="E42" s="56"/>
      <c r="F42" s="56"/>
      <c r="G42" s="56"/>
      <c r="H42" s="56"/>
      <c r="I42" s="56"/>
      <c r="J42" s="56"/>
      <c r="K42" s="56"/>
      <c r="L42" s="56"/>
      <c r="M42" s="56"/>
      <c r="N42" s="68"/>
      <c r="O42" s="56"/>
      <c r="P42" s="56"/>
      <c r="Q42" s="55"/>
    </row>
    <row r="43" spans="1:20" s="36" customFormat="1" ht="15" customHeight="1">
      <c r="A43" s="54"/>
      <c r="B43" s="56"/>
      <c r="C43" s="62" t="s">
        <v>14</v>
      </c>
      <c r="D43" s="56"/>
      <c r="E43" s="56"/>
      <c r="F43" s="56"/>
      <c r="G43" s="351"/>
      <c r="H43" s="351"/>
      <c r="I43" s="56" t="s">
        <v>3</v>
      </c>
      <c r="J43" s="66"/>
      <c r="K43" s="56"/>
      <c r="L43" s="56"/>
      <c r="M43" s="67"/>
      <c r="Q43" s="55"/>
    </row>
    <row r="44" spans="1:20" s="36" customFormat="1">
      <c r="A44" s="54"/>
      <c r="B44" s="56"/>
      <c r="C44" s="62"/>
      <c r="D44" s="56"/>
      <c r="E44" s="56"/>
      <c r="F44" s="56"/>
      <c r="I44" s="56"/>
      <c r="J44" s="56"/>
      <c r="K44" s="56"/>
      <c r="L44" s="56"/>
      <c r="M44" s="56"/>
      <c r="N44" s="56"/>
      <c r="O44" s="56"/>
      <c r="P44" s="56"/>
      <c r="Q44" s="55"/>
      <c r="T44" s="69"/>
    </row>
    <row r="45" spans="1:20" s="36" customFormat="1">
      <c r="A45" s="54"/>
      <c r="B45" s="56"/>
      <c r="C45" s="62" t="s">
        <v>15</v>
      </c>
      <c r="D45" s="56"/>
      <c r="E45" s="56"/>
      <c r="F45" s="56"/>
      <c r="G45" s="351"/>
      <c r="H45" s="351"/>
      <c r="I45" s="66"/>
      <c r="J45" s="66"/>
      <c r="K45" s="56"/>
      <c r="L45" s="56"/>
      <c r="M45" s="56"/>
      <c r="N45" s="56"/>
      <c r="O45" s="70">
        <v>70</v>
      </c>
      <c r="P45" s="70" t="s">
        <v>0</v>
      </c>
      <c r="Q45" s="55"/>
      <c r="T45" s="69"/>
    </row>
    <row r="46" spans="1:20" ht="20.25" customHeight="1">
      <c r="A46" s="71"/>
      <c r="B46" s="72"/>
      <c r="C46" s="33"/>
      <c r="D46" s="73"/>
      <c r="E46" s="73"/>
      <c r="F46" s="34"/>
      <c r="G46" s="34"/>
      <c r="H46" s="34"/>
      <c r="I46" s="34"/>
      <c r="J46" s="34"/>
      <c r="K46" s="34"/>
      <c r="L46" s="34"/>
      <c r="M46" s="34"/>
      <c r="N46" s="34"/>
      <c r="O46" s="34"/>
      <c r="P46" s="34"/>
      <c r="Q46" s="74"/>
    </row>
    <row r="47" spans="1:20" ht="20.25" customHeight="1"/>
  </sheetData>
  <mergeCells count="18">
    <mergeCell ref="C19:P19"/>
    <mergeCell ref="E23:P23"/>
    <mergeCell ref="E25:P25"/>
    <mergeCell ref="B3:P3"/>
    <mergeCell ref="B6:P6"/>
    <mergeCell ref="B5:P5"/>
    <mergeCell ref="B11:P11"/>
    <mergeCell ref="B14:F15"/>
    <mergeCell ref="B9:P9"/>
    <mergeCell ref="G45:H45"/>
    <mergeCell ref="E27:P27"/>
    <mergeCell ref="I29:P29"/>
    <mergeCell ref="G35:H35"/>
    <mergeCell ref="N35:O35"/>
    <mergeCell ref="G41:H41"/>
    <mergeCell ref="G43:H43"/>
    <mergeCell ref="F33:I33"/>
    <mergeCell ref="K33:M33"/>
  </mergeCells>
  <phoneticPr fontId="2" type="noConversion"/>
  <printOptions horizontalCentered="1"/>
  <pageMargins left="0.15748031496062992" right="0.15748031496062992" top="0.59" bottom="0.19685039370078741" header="0.15748031496062992" footer="0.19685039370078741"/>
  <pageSetup paperSize="9" scale="87" orientation="portrait" r:id="rId1"/>
  <headerFooter alignWithMargins="0">
    <oddFooter>&amp;C&amp;"Trebuchet MS,Normal"&amp;8 1</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0"/>
  <sheetViews>
    <sheetView showGridLines="0" zoomScaleNormal="100" workbookViewId="0">
      <selection activeCell="Y7" sqref="X7:Y7"/>
    </sheetView>
  </sheetViews>
  <sheetFormatPr defaultColWidth="10.7109375" defaultRowHeight="15"/>
  <cols>
    <col min="1" max="1" width="1.28515625" style="216" customWidth="1"/>
    <col min="2" max="2" width="1.28515625" style="207" customWidth="1"/>
    <col min="3" max="3" width="8.140625" style="207" customWidth="1"/>
    <col min="4" max="4" width="15.7109375" style="207" customWidth="1"/>
    <col min="5" max="10" width="2.7109375" style="207" customWidth="1"/>
    <col min="11" max="11" width="3.7109375" style="207" customWidth="1"/>
    <col min="12" max="27" width="2.85546875" style="207" customWidth="1"/>
    <col min="28" max="28" width="1.85546875" style="207" customWidth="1"/>
    <col min="29" max="29" width="1.28515625" style="207" customWidth="1"/>
    <col min="30" max="30" width="5.85546875" style="207" customWidth="1"/>
    <col min="31" max="16384" width="10.7109375" style="207"/>
  </cols>
  <sheetData>
    <row r="1" spans="1:29" ht="81.75" customHeight="1">
      <c r="A1" s="207"/>
    </row>
    <row r="2" spans="1:29">
      <c r="A2" s="208"/>
      <c r="B2" s="209"/>
      <c r="C2" s="209"/>
      <c r="D2" s="209"/>
      <c r="E2" s="209"/>
      <c r="F2" s="209"/>
      <c r="G2" s="209"/>
      <c r="H2" s="209"/>
      <c r="I2" s="209"/>
      <c r="J2" s="209"/>
      <c r="K2" s="209"/>
      <c r="L2" s="209"/>
      <c r="M2" s="209"/>
      <c r="N2" s="209"/>
      <c r="O2" s="209"/>
      <c r="P2" s="209"/>
      <c r="Q2" s="209"/>
      <c r="R2" s="209"/>
      <c r="S2" s="209"/>
      <c r="T2" s="209"/>
      <c r="U2" s="209"/>
      <c r="V2" s="209"/>
      <c r="W2" s="209"/>
      <c r="X2" s="209"/>
      <c r="Y2" s="209"/>
      <c r="Z2" s="209"/>
      <c r="AA2" s="209"/>
      <c r="AB2" s="209"/>
      <c r="AC2" s="210"/>
    </row>
    <row r="3" spans="1:29" ht="18">
      <c r="A3" s="211"/>
      <c r="B3" s="281" t="s">
        <v>130</v>
      </c>
      <c r="D3" s="281"/>
      <c r="E3" s="281"/>
      <c r="AC3" s="213"/>
    </row>
    <row r="4" spans="1:29">
      <c r="A4" s="211"/>
      <c r="C4" s="279"/>
      <c r="D4" s="280"/>
      <c r="E4" s="280"/>
      <c r="AC4" s="213"/>
    </row>
    <row r="5" spans="1:29">
      <c r="A5" s="211"/>
      <c r="C5" s="419" t="s">
        <v>101</v>
      </c>
      <c r="D5" s="419"/>
      <c r="E5" s="419"/>
      <c r="I5" s="420"/>
      <c r="J5" s="421"/>
      <c r="K5" s="421"/>
      <c r="L5" s="421"/>
      <c r="M5" s="421"/>
      <c r="N5" s="421"/>
      <c r="O5" s="421"/>
      <c r="P5" s="421"/>
      <c r="Q5" s="421"/>
      <c r="R5" s="421"/>
      <c r="S5" s="421"/>
      <c r="T5" s="421"/>
      <c r="U5" s="421"/>
      <c r="V5" s="421"/>
      <c r="W5" s="421"/>
      <c r="X5" s="421"/>
      <c r="Y5" s="421"/>
      <c r="Z5" s="422"/>
      <c r="AC5" s="213"/>
    </row>
    <row r="6" spans="1:29">
      <c r="A6" s="211"/>
      <c r="AC6" s="213"/>
    </row>
    <row r="7" spans="1:29">
      <c r="A7" s="211"/>
      <c r="AC7" s="213"/>
    </row>
    <row r="8" spans="1:29">
      <c r="A8" s="211"/>
      <c r="C8" s="212" t="s">
        <v>100</v>
      </c>
      <c r="AC8" s="213"/>
    </row>
    <row r="9" spans="1:29">
      <c r="A9" s="211"/>
      <c r="C9" s="212"/>
      <c r="AC9" s="213"/>
    </row>
    <row r="10" spans="1:29" ht="15.75">
      <c r="A10" s="211"/>
      <c r="D10" s="207" t="s">
        <v>71</v>
      </c>
      <c r="Q10" s="240"/>
      <c r="V10" s="379"/>
      <c r="W10" s="379"/>
      <c r="AC10" s="213"/>
    </row>
    <row r="11" spans="1:29" ht="15.75">
      <c r="A11" s="211"/>
      <c r="D11" s="640" t="s">
        <v>155</v>
      </c>
      <c r="E11" s="640"/>
      <c r="F11" s="640"/>
      <c r="G11" s="640"/>
      <c r="H11" s="640"/>
      <c r="I11" s="640"/>
      <c r="J11" s="640"/>
      <c r="K11" s="640"/>
      <c r="Q11" s="240"/>
      <c r="V11" s="379"/>
      <c r="W11" s="379"/>
      <c r="AC11" s="213"/>
    </row>
    <row r="12" spans="1:29">
      <c r="A12" s="211"/>
      <c r="C12" s="390"/>
      <c r="D12" s="390"/>
      <c r="E12" s="380"/>
      <c r="F12" s="380"/>
      <c r="G12" s="380"/>
      <c r="H12" s="380"/>
      <c r="I12" s="380"/>
      <c r="J12" s="380"/>
      <c r="K12" s="380"/>
      <c r="L12" s="380"/>
      <c r="M12" s="380"/>
      <c r="N12" s="380"/>
      <c r="O12" s="380"/>
      <c r="P12" s="380"/>
      <c r="Q12" s="380"/>
      <c r="R12" s="380"/>
      <c r="S12" s="380"/>
      <c r="T12" s="380"/>
      <c r="U12" s="380"/>
      <c r="V12" s="380"/>
      <c r="W12" s="380"/>
      <c r="X12" s="380"/>
      <c r="Y12" s="380"/>
      <c r="Z12" s="380"/>
      <c r="AA12" s="380"/>
      <c r="AC12" s="213"/>
    </row>
    <row r="13" spans="1:29" ht="18">
      <c r="A13" s="211"/>
      <c r="B13" s="231" t="s">
        <v>73</v>
      </c>
      <c r="AC13" s="213"/>
    </row>
    <row r="14" spans="1:29" ht="9" customHeight="1">
      <c r="A14" s="211"/>
      <c r="C14" s="212"/>
      <c r="AC14" s="213"/>
    </row>
    <row r="15" spans="1:29" ht="12.75" customHeight="1">
      <c r="A15" s="211"/>
      <c r="C15" s="212" t="s">
        <v>74</v>
      </c>
      <c r="AC15" s="213"/>
    </row>
    <row r="16" spans="1:29" ht="9.75" customHeight="1">
      <c r="A16" s="211"/>
      <c r="AC16" s="213"/>
    </row>
    <row r="17" spans="1:29" ht="15" customHeight="1">
      <c r="A17" s="211"/>
      <c r="C17" s="410" t="s">
        <v>21</v>
      </c>
      <c r="D17" s="411"/>
      <c r="E17" s="414" t="s">
        <v>22</v>
      </c>
      <c r="F17" s="414"/>
      <c r="G17" s="414"/>
      <c r="H17" s="414"/>
      <c r="I17" s="371" t="s">
        <v>23</v>
      </c>
      <c r="J17" s="372"/>
      <c r="K17" s="372"/>
      <c r="L17" s="371" t="s">
        <v>24</v>
      </c>
      <c r="M17" s="372"/>
      <c r="N17" s="372"/>
      <c r="O17" s="375"/>
      <c r="P17" s="371" t="s">
        <v>85</v>
      </c>
      <c r="Q17" s="372"/>
      <c r="R17" s="372"/>
      <c r="S17" s="372"/>
      <c r="T17" s="371" t="s">
        <v>86</v>
      </c>
      <c r="U17" s="372"/>
      <c r="V17" s="372"/>
      <c r="W17" s="372"/>
      <c r="X17" s="371" t="s">
        <v>87</v>
      </c>
      <c r="Y17" s="372"/>
      <c r="Z17" s="372"/>
      <c r="AA17" s="403"/>
      <c r="AC17" s="213"/>
    </row>
    <row r="18" spans="1:29" ht="12.75" customHeight="1">
      <c r="A18" s="211"/>
      <c r="C18" s="412"/>
      <c r="D18" s="413"/>
      <c r="E18" s="405" t="s">
        <v>2</v>
      </c>
      <c r="F18" s="405"/>
      <c r="G18" s="405"/>
      <c r="H18" s="405"/>
      <c r="I18" s="373"/>
      <c r="J18" s="374"/>
      <c r="K18" s="374"/>
      <c r="L18" s="376"/>
      <c r="M18" s="377"/>
      <c r="N18" s="377"/>
      <c r="O18" s="378"/>
      <c r="P18" s="376"/>
      <c r="Q18" s="377"/>
      <c r="R18" s="377"/>
      <c r="S18" s="377"/>
      <c r="T18" s="376"/>
      <c r="U18" s="377"/>
      <c r="V18" s="377"/>
      <c r="W18" s="377"/>
      <c r="X18" s="376"/>
      <c r="Y18" s="377"/>
      <c r="Z18" s="377"/>
      <c r="AA18" s="404"/>
      <c r="AC18" s="213"/>
    </row>
    <row r="19" spans="1:29" ht="28.5" customHeight="1">
      <c r="A19" s="211"/>
      <c r="C19" s="406"/>
      <c r="D19" s="406"/>
      <c r="E19" s="406"/>
      <c r="F19" s="406"/>
      <c r="G19" s="406"/>
      <c r="H19" s="407"/>
      <c r="I19" s="406"/>
      <c r="J19" s="406"/>
      <c r="K19" s="406"/>
      <c r="L19" s="407"/>
      <c r="M19" s="408"/>
      <c r="N19" s="408"/>
      <c r="O19" s="409"/>
      <c r="P19" s="391" t="s">
        <v>132</v>
      </c>
      <c r="Q19" s="392"/>
      <c r="R19" s="392"/>
      <c r="S19" s="393"/>
      <c r="T19" s="391" t="s">
        <v>132</v>
      </c>
      <c r="U19" s="392"/>
      <c r="V19" s="392"/>
      <c r="W19" s="393"/>
      <c r="X19" s="406"/>
      <c r="Y19" s="406"/>
      <c r="Z19" s="406"/>
      <c r="AA19" s="406"/>
      <c r="AC19" s="213"/>
    </row>
    <row r="20" spans="1:29" ht="28.5" customHeight="1">
      <c r="A20" s="211"/>
      <c r="C20" s="418"/>
      <c r="D20" s="418"/>
      <c r="E20" s="418"/>
      <c r="F20" s="418"/>
      <c r="G20" s="418"/>
      <c r="H20" s="415"/>
      <c r="I20" s="418"/>
      <c r="J20" s="418"/>
      <c r="K20" s="418"/>
      <c r="L20" s="415"/>
      <c r="M20" s="416"/>
      <c r="N20" s="416"/>
      <c r="O20" s="417"/>
      <c r="P20" s="394"/>
      <c r="Q20" s="395"/>
      <c r="R20" s="395"/>
      <c r="S20" s="396"/>
      <c r="T20" s="394"/>
      <c r="U20" s="395"/>
      <c r="V20" s="395"/>
      <c r="W20" s="396"/>
      <c r="X20" s="418"/>
      <c r="Y20" s="418"/>
      <c r="Z20" s="418"/>
      <c r="AA20" s="418"/>
      <c r="AC20" s="213"/>
    </row>
    <row r="21" spans="1:29" ht="28.5" customHeight="1">
      <c r="A21" s="211"/>
      <c r="C21" s="418"/>
      <c r="D21" s="418"/>
      <c r="E21" s="418"/>
      <c r="F21" s="418"/>
      <c r="G21" s="418"/>
      <c r="H21" s="415"/>
      <c r="I21" s="418"/>
      <c r="J21" s="418"/>
      <c r="K21" s="418"/>
      <c r="L21" s="415"/>
      <c r="M21" s="416"/>
      <c r="N21" s="416"/>
      <c r="O21" s="417"/>
      <c r="P21" s="394"/>
      <c r="Q21" s="395"/>
      <c r="R21" s="395"/>
      <c r="S21" s="396"/>
      <c r="T21" s="394"/>
      <c r="U21" s="395"/>
      <c r="V21" s="395"/>
      <c r="W21" s="396"/>
      <c r="X21" s="418"/>
      <c r="Y21" s="418"/>
      <c r="Z21" s="418"/>
      <c r="AA21" s="418"/>
      <c r="AC21" s="213"/>
    </row>
    <row r="22" spans="1:29" ht="28.5" customHeight="1">
      <c r="A22" s="211"/>
      <c r="C22" s="423"/>
      <c r="D22" s="423"/>
      <c r="E22" s="423"/>
      <c r="F22" s="423"/>
      <c r="G22" s="423"/>
      <c r="H22" s="424"/>
      <c r="I22" s="423"/>
      <c r="J22" s="423"/>
      <c r="K22" s="423"/>
      <c r="L22" s="424"/>
      <c r="M22" s="425"/>
      <c r="N22" s="425"/>
      <c r="O22" s="426"/>
      <c r="P22" s="397"/>
      <c r="Q22" s="398"/>
      <c r="R22" s="398"/>
      <c r="S22" s="399"/>
      <c r="T22" s="397"/>
      <c r="U22" s="398"/>
      <c r="V22" s="398"/>
      <c r="W22" s="399"/>
      <c r="X22" s="423"/>
      <c r="Y22" s="423"/>
      <c r="Z22" s="423"/>
      <c r="AA22" s="423"/>
      <c r="AC22" s="213"/>
    </row>
    <row r="23" spans="1:29" ht="13.5" customHeight="1">
      <c r="A23" s="211"/>
      <c r="AC23" s="213"/>
    </row>
    <row r="24" spans="1:29">
      <c r="A24" s="211"/>
      <c r="C24" s="212" t="s">
        <v>133</v>
      </c>
      <c r="T24" s="214"/>
      <c r="U24" s="214"/>
      <c r="V24" s="214"/>
      <c r="W24" s="214"/>
      <c r="X24" s="214"/>
      <c r="Y24" s="214"/>
      <c r="Z24" s="214"/>
      <c r="AA24" s="214"/>
      <c r="AC24" s="213"/>
    </row>
    <row r="25" spans="1:29" ht="5.25" customHeight="1">
      <c r="A25" s="211"/>
      <c r="C25" s="219"/>
      <c r="D25" s="219"/>
      <c r="E25" s="219"/>
      <c r="F25" s="219"/>
      <c r="G25" s="219"/>
      <c r="H25" s="219"/>
      <c r="I25" s="219"/>
      <c r="J25" s="219"/>
      <c r="K25" s="219"/>
      <c r="L25" s="219"/>
      <c r="M25" s="219"/>
      <c r="N25" s="219"/>
      <c r="O25" s="219"/>
      <c r="P25" s="219"/>
      <c r="Q25" s="219"/>
      <c r="R25" s="219"/>
      <c r="S25" s="219"/>
      <c r="T25" s="219"/>
      <c r="U25" s="219"/>
      <c r="V25" s="219"/>
      <c r="W25" s="219"/>
      <c r="X25" s="219"/>
      <c r="Y25" s="219"/>
      <c r="Z25" s="219"/>
      <c r="AA25" s="219"/>
      <c r="AC25" s="213"/>
    </row>
    <row r="26" spans="1:29" ht="15" customHeight="1">
      <c r="A26" s="211"/>
      <c r="C26" s="381" t="s">
        <v>134</v>
      </c>
      <c r="D26" s="382"/>
      <c r="E26" s="382"/>
      <c r="F26" s="382"/>
      <c r="G26" s="382"/>
      <c r="H26" s="382"/>
      <c r="I26" s="382"/>
      <c r="J26" s="382"/>
      <c r="K26" s="382"/>
      <c r="L26" s="382"/>
      <c r="M26" s="382"/>
      <c r="N26" s="382"/>
      <c r="O26" s="382"/>
      <c r="P26" s="382"/>
      <c r="Q26" s="382"/>
      <c r="R26" s="382"/>
      <c r="S26" s="382"/>
      <c r="T26" s="382"/>
      <c r="U26" s="382"/>
      <c r="V26" s="382"/>
      <c r="W26" s="382"/>
      <c r="X26" s="382"/>
      <c r="Y26" s="382"/>
      <c r="Z26" s="382"/>
      <c r="AA26" s="383"/>
      <c r="AC26" s="213"/>
    </row>
    <row r="27" spans="1:29" ht="15" customHeight="1">
      <c r="A27" s="211"/>
      <c r="C27" s="384"/>
      <c r="D27" s="385"/>
      <c r="E27" s="385"/>
      <c r="F27" s="385"/>
      <c r="G27" s="385"/>
      <c r="H27" s="385"/>
      <c r="I27" s="385"/>
      <c r="J27" s="385"/>
      <c r="K27" s="385"/>
      <c r="L27" s="385"/>
      <c r="M27" s="385"/>
      <c r="N27" s="385"/>
      <c r="O27" s="385"/>
      <c r="P27" s="385"/>
      <c r="Q27" s="385"/>
      <c r="R27" s="385"/>
      <c r="S27" s="385"/>
      <c r="T27" s="385"/>
      <c r="U27" s="385"/>
      <c r="V27" s="385"/>
      <c r="W27" s="385"/>
      <c r="X27" s="385"/>
      <c r="Y27" s="385"/>
      <c r="Z27" s="385"/>
      <c r="AA27" s="386"/>
      <c r="AC27" s="213"/>
    </row>
    <row r="28" spans="1:29" ht="15" customHeight="1">
      <c r="A28" s="211"/>
      <c r="C28" s="384"/>
      <c r="D28" s="385"/>
      <c r="E28" s="385"/>
      <c r="F28" s="385"/>
      <c r="G28" s="385"/>
      <c r="H28" s="385"/>
      <c r="I28" s="385"/>
      <c r="J28" s="385"/>
      <c r="K28" s="385"/>
      <c r="L28" s="385"/>
      <c r="M28" s="385"/>
      <c r="N28" s="385"/>
      <c r="O28" s="385"/>
      <c r="P28" s="385"/>
      <c r="Q28" s="385"/>
      <c r="R28" s="385"/>
      <c r="S28" s="385"/>
      <c r="T28" s="385"/>
      <c r="U28" s="385"/>
      <c r="V28" s="385"/>
      <c r="W28" s="385"/>
      <c r="X28" s="385"/>
      <c r="Y28" s="385"/>
      <c r="Z28" s="385"/>
      <c r="AA28" s="386"/>
      <c r="AC28" s="213"/>
    </row>
    <row r="29" spans="1:29" ht="15" customHeight="1">
      <c r="A29" s="211"/>
      <c r="C29" s="384"/>
      <c r="D29" s="385"/>
      <c r="E29" s="385"/>
      <c r="F29" s="385"/>
      <c r="G29" s="385"/>
      <c r="H29" s="385"/>
      <c r="I29" s="385"/>
      <c r="J29" s="385"/>
      <c r="K29" s="385"/>
      <c r="L29" s="385"/>
      <c r="M29" s="385"/>
      <c r="N29" s="385"/>
      <c r="O29" s="385"/>
      <c r="P29" s="385"/>
      <c r="Q29" s="385"/>
      <c r="R29" s="385"/>
      <c r="S29" s="385"/>
      <c r="T29" s="385"/>
      <c r="U29" s="385"/>
      <c r="V29" s="385"/>
      <c r="W29" s="385"/>
      <c r="X29" s="385"/>
      <c r="Y29" s="385"/>
      <c r="Z29" s="385"/>
      <c r="AA29" s="386"/>
      <c r="AC29" s="213"/>
    </row>
    <row r="30" spans="1:29" ht="4.5" customHeight="1">
      <c r="A30" s="211"/>
      <c r="C30" s="384"/>
      <c r="D30" s="385"/>
      <c r="E30" s="385"/>
      <c r="F30" s="385"/>
      <c r="G30" s="385"/>
      <c r="H30" s="385"/>
      <c r="I30" s="385"/>
      <c r="J30" s="385"/>
      <c r="K30" s="385"/>
      <c r="L30" s="385"/>
      <c r="M30" s="385"/>
      <c r="N30" s="385"/>
      <c r="O30" s="385"/>
      <c r="P30" s="385"/>
      <c r="Q30" s="385"/>
      <c r="R30" s="385"/>
      <c r="S30" s="385"/>
      <c r="T30" s="385"/>
      <c r="U30" s="385"/>
      <c r="V30" s="385"/>
      <c r="W30" s="385"/>
      <c r="X30" s="385"/>
      <c r="Y30" s="385"/>
      <c r="Z30" s="385"/>
      <c r="AA30" s="386"/>
      <c r="AC30" s="213"/>
    </row>
    <row r="31" spans="1:29" ht="15" customHeight="1">
      <c r="A31" s="211"/>
      <c r="C31" s="384"/>
      <c r="D31" s="385"/>
      <c r="E31" s="385"/>
      <c r="F31" s="385"/>
      <c r="G31" s="385"/>
      <c r="H31" s="385"/>
      <c r="I31" s="385"/>
      <c r="J31" s="385"/>
      <c r="K31" s="385"/>
      <c r="L31" s="385"/>
      <c r="M31" s="385"/>
      <c r="N31" s="385"/>
      <c r="O31" s="385"/>
      <c r="P31" s="385"/>
      <c r="Q31" s="385"/>
      <c r="R31" s="385"/>
      <c r="S31" s="385"/>
      <c r="T31" s="385"/>
      <c r="U31" s="385"/>
      <c r="V31" s="385"/>
      <c r="W31" s="385"/>
      <c r="X31" s="385"/>
      <c r="Y31" s="385"/>
      <c r="Z31" s="385"/>
      <c r="AA31" s="386"/>
      <c r="AC31" s="213"/>
    </row>
    <row r="32" spans="1:29" ht="6.75" customHeight="1">
      <c r="A32" s="211"/>
      <c r="C32" s="384"/>
      <c r="D32" s="385"/>
      <c r="E32" s="385"/>
      <c r="F32" s="385"/>
      <c r="G32" s="385"/>
      <c r="H32" s="385"/>
      <c r="I32" s="385"/>
      <c r="J32" s="385"/>
      <c r="K32" s="385"/>
      <c r="L32" s="385"/>
      <c r="M32" s="385"/>
      <c r="N32" s="385"/>
      <c r="O32" s="385"/>
      <c r="P32" s="385"/>
      <c r="Q32" s="385"/>
      <c r="R32" s="385"/>
      <c r="S32" s="385"/>
      <c r="T32" s="385"/>
      <c r="U32" s="385"/>
      <c r="V32" s="385"/>
      <c r="W32" s="385"/>
      <c r="X32" s="385"/>
      <c r="Y32" s="385"/>
      <c r="Z32" s="385"/>
      <c r="AA32" s="386"/>
      <c r="AC32" s="213"/>
    </row>
    <row r="33" spans="1:29" ht="5.25" customHeight="1">
      <c r="A33" s="211"/>
      <c r="C33" s="387"/>
      <c r="D33" s="388"/>
      <c r="E33" s="388"/>
      <c r="F33" s="388"/>
      <c r="G33" s="388"/>
      <c r="H33" s="388"/>
      <c r="I33" s="388"/>
      <c r="J33" s="388"/>
      <c r="K33" s="388"/>
      <c r="L33" s="388"/>
      <c r="M33" s="388"/>
      <c r="N33" s="388"/>
      <c r="O33" s="388"/>
      <c r="P33" s="388"/>
      <c r="Q33" s="388"/>
      <c r="R33" s="388"/>
      <c r="S33" s="388"/>
      <c r="T33" s="388"/>
      <c r="U33" s="388"/>
      <c r="V33" s="388"/>
      <c r="W33" s="388"/>
      <c r="X33" s="388"/>
      <c r="Y33" s="388"/>
      <c r="Z33" s="388"/>
      <c r="AA33" s="389"/>
      <c r="AC33" s="213"/>
    </row>
    <row r="34" spans="1:29" ht="15" customHeight="1">
      <c r="A34" s="211"/>
      <c r="C34" s="215"/>
      <c r="D34" s="215"/>
      <c r="E34" s="215"/>
      <c r="F34" s="215"/>
      <c r="G34" s="215"/>
      <c r="H34" s="215"/>
      <c r="I34" s="215"/>
      <c r="J34" s="215"/>
      <c r="K34" s="215"/>
      <c r="L34" s="215"/>
      <c r="M34" s="215"/>
      <c r="N34" s="215"/>
      <c r="O34" s="215"/>
      <c r="P34" s="215"/>
      <c r="Q34" s="215"/>
      <c r="R34" s="215"/>
      <c r="S34" s="215"/>
      <c r="T34" s="215"/>
      <c r="U34" s="215"/>
      <c r="V34" s="215"/>
      <c r="W34" s="215"/>
      <c r="X34" s="215"/>
      <c r="Y34" s="215"/>
      <c r="Z34" s="215"/>
      <c r="AA34" s="215"/>
      <c r="AC34" s="213"/>
    </row>
    <row r="35" spans="1:29">
      <c r="A35" s="211"/>
      <c r="C35" s="212" t="s">
        <v>75</v>
      </c>
      <c r="T35" s="214"/>
      <c r="U35" s="214"/>
      <c r="V35" s="214"/>
      <c r="W35" s="214"/>
      <c r="X35" s="214"/>
      <c r="Y35" s="214"/>
      <c r="Z35" s="214"/>
      <c r="AA35" s="214"/>
      <c r="AC35" s="213"/>
    </row>
    <row r="36" spans="1:29" ht="2.25" customHeight="1">
      <c r="A36" s="211"/>
      <c r="C36" s="219"/>
      <c r="D36" s="219"/>
      <c r="E36" s="219"/>
      <c r="F36" s="219"/>
      <c r="G36" s="219"/>
      <c r="H36" s="219"/>
      <c r="I36" s="219"/>
      <c r="J36" s="219"/>
      <c r="K36" s="219"/>
      <c r="L36" s="219"/>
      <c r="M36" s="219"/>
      <c r="N36" s="219"/>
      <c r="O36" s="219"/>
      <c r="P36" s="219"/>
      <c r="Q36" s="219"/>
      <c r="R36" s="219"/>
      <c r="S36" s="219"/>
      <c r="T36" s="219"/>
      <c r="U36" s="219"/>
      <c r="V36" s="219"/>
      <c r="W36" s="219"/>
      <c r="X36" s="219"/>
      <c r="Y36" s="219"/>
      <c r="Z36" s="219"/>
      <c r="AA36" s="219"/>
      <c r="AC36" s="213"/>
    </row>
    <row r="37" spans="1:29" ht="15" customHeight="1">
      <c r="A37" s="211"/>
      <c r="C37" s="381" t="s">
        <v>135</v>
      </c>
      <c r="D37" s="382"/>
      <c r="E37" s="382"/>
      <c r="F37" s="382"/>
      <c r="G37" s="382"/>
      <c r="H37" s="382"/>
      <c r="I37" s="382"/>
      <c r="J37" s="382"/>
      <c r="K37" s="382"/>
      <c r="L37" s="382"/>
      <c r="M37" s="382"/>
      <c r="N37" s="382"/>
      <c r="O37" s="382"/>
      <c r="P37" s="382"/>
      <c r="Q37" s="382"/>
      <c r="R37" s="382"/>
      <c r="S37" s="382"/>
      <c r="T37" s="382"/>
      <c r="U37" s="382"/>
      <c r="V37" s="382"/>
      <c r="W37" s="382"/>
      <c r="X37" s="382"/>
      <c r="Y37" s="382"/>
      <c r="Z37" s="382"/>
      <c r="AA37" s="383"/>
      <c r="AC37" s="213"/>
    </row>
    <row r="38" spans="1:29" ht="15" customHeight="1">
      <c r="A38" s="211"/>
      <c r="C38" s="384"/>
      <c r="D38" s="385"/>
      <c r="E38" s="385"/>
      <c r="F38" s="385"/>
      <c r="G38" s="385"/>
      <c r="H38" s="385"/>
      <c r="I38" s="385"/>
      <c r="J38" s="385"/>
      <c r="K38" s="385"/>
      <c r="L38" s="385"/>
      <c r="M38" s="385"/>
      <c r="N38" s="385"/>
      <c r="O38" s="385"/>
      <c r="P38" s="385"/>
      <c r="Q38" s="385"/>
      <c r="R38" s="385"/>
      <c r="S38" s="385"/>
      <c r="T38" s="385"/>
      <c r="U38" s="385"/>
      <c r="V38" s="385"/>
      <c r="W38" s="385"/>
      <c r="X38" s="385"/>
      <c r="Y38" s="385"/>
      <c r="Z38" s="385"/>
      <c r="AA38" s="386"/>
      <c r="AC38" s="213"/>
    </row>
    <row r="39" spans="1:29" ht="15" customHeight="1">
      <c r="A39" s="211"/>
      <c r="C39" s="384"/>
      <c r="D39" s="385"/>
      <c r="E39" s="385"/>
      <c r="F39" s="385"/>
      <c r="G39" s="385"/>
      <c r="H39" s="385"/>
      <c r="I39" s="385"/>
      <c r="J39" s="385"/>
      <c r="K39" s="385"/>
      <c r="L39" s="385"/>
      <c r="M39" s="385"/>
      <c r="N39" s="385"/>
      <c r="O39" s="385"/>
      <c r="P39" s="385"/>
      <c r="Q39" s="385"/>
      <c r="R39" s="385"/>
      <c r="S39" s="385"/>
      <c r="T39" s="385"/>
      <c r="U39" s="385"/>
      <c r="V39" s="385"/>
      <c r="W39" s="385"/>
      <c r="X39" s="385"/>
      <c r="Y39" s="385"/>
      <c r="Z39" s="385"/>
      <c r="AA39" s="386"/>
      <c r="AC39" s="213"/>
    </row>
    <row r="40" spans="1:29" ht="15" customHeight="1">
      <c r="A40" s="211"/>
      <c r="C40" s="384"/>
      <c r="D40" s="385"/>
      <c r="E40" s="385"/>
      <c r="F40" s="385"/>
      <c r="G40" s="385"/>
      <c r="H40" s="385"/>
      <c r="I40" s="385"/>
      <c r="J40" s="385"/>
      <c r="K40" s="385"/>
      <c r="L40" s="385"/>
      <c r="M40" s="385"/>
      <c r="N40" s="385"/>
      <c r="O40" s="385"/>
      <c r="P40" s="385"/>
      <c r="Q40" s="385"/>
      <c r="R40" s="385"/>
      <c r="S40" s="385"/>
      <c r="T40" s="385"/>
      <c r="U40" s="385"/>
      <c r="V40" s="385"/>
      <c r="W40" s="385"/>
      <c r="X40" s="385"/>
      <c r="Y40" s="385"/>
      <c r="Z40" s="385"/>
      <c r="AA40" s="386"/>
      <c r="AC40" s="213"/>
    </row>
    <row r="41" spans="1:29" ht="15" customHeight="1">
      <c r="A41" s="211"/>
      <c r="C41" s="384"/>
      <c r="D41" s="385"/>
      <c r="E41" s="385"/>
      <c r="F41" s="385"/>
      <c r="G41" s="385"/>
      <c r="H41" s="385"/>
      <c r="I41" s="385"/>
      <c r="J41" s="385"/>
      <c r="K41" s="385"/>
      <c r="L41" s="385"/>
      <c r="M41" s="385"/>
      <c r="N41" s="385"/>
      <c r="O41" s="385"/>
      <c r="P41" s="385"/>
      <c r="Q41" s="385"/>
      <c r="R41" s="385"/>
      <c r="S41" s="385"/>
      <c r="T41" s="385"/>
      <c r="U41" s="385"/>
      <c r="V41" s="385"/>
      <c r="W41" s="385"/>
      <c r="X41" s="385"/>
      <c r="Y41" s="385"/>
      <c r="Z41" s="385"/>
      <c r="AA41" s="386"/>
      <c r="AC41" s="213"/>
    </row>
    <row r="42" spans="1:29" ht="15" customHeight="1">
      <c r="A42" s="211"/>
      <c r="C42" s="384"/>
      <c r="D42" s="385"/>
      <c r="E42" s="385"/>
      <c r="F42" s="385"/>
      <c r="G42" s="385"/>
      <c r="H42" s="385"/>
      <c r="I42" s="385"/>
      <c r="J42" s="385"/>
      <c r="K42" s="385"/>
      <c r="L42" s="385"/>
      <c r="M42" s="385"/>
      <c r="N42" s="385"/>
      <c r="O42" s="385"/>
      <c r="P42" s="385"/>
      <c r="Q42" s="385"/>
      <c r="R42" s="385"/>
      <c r="S42" s="385"/>
      <c r="T42" s="385"/>
      <c r="U42" s="385"/>
      <c r="V42" s="385"/>
      <c r="W42" s="385"/>
      <c r="X42" s="385"/>
      <c r="Y42" s="385"/>
      <c r="Z42" s="385"/>
      <c r="AA42" s="386"/>
      <c r="AC42" s="213"/>
    </row>
    <row r="43" spans="1:29" ht="15" customHeight="1">
      <c r="A43" s="211"/>
      <c r="C43" s="387"/>
      <c r="D43" s="388"/>
      <c r="E43" s="388"/>
      <c r="F43" s="388"/>
      <c r="G43" s="388"/>
      <c r="H43" s="388"/>
      <c r="I43" s="388"/>
      <c r="J43" s="388"/>
      <c r="K43" s="388"/>
      <c r="L43" s="388"/>
      <c r="M43" s="388"/>
      <c r="N43" s="388"/>
      <c r="O43" s="388"/>
      <c r="P43" s="388"/>
      <c r="Q43" s="388"/>
      <c r="R43" s="388"/>
      <c r="S43" s="388"/>
      <c r="T43" s="388"/>
      <c r="U43" s="388"/>
      <c r="V43" s="388"/>
      <c r="W43" s="388"/>
      <c r="X43" s="388"/>
      <c r="Y43" s="388"/>
      <c r="Z43" s="388"/>
      <c r="AA43" s="389"/>
      <c r="AC43" s="213"/>
    </row>
    <row r="44" spans="1:29" ht="15" customHeight="1">
      <c r="A44" s="211"/>
      <c r="C44" s="215"/>
      <c r="D44" s="215"/>
      <c r="E44" s="215"/>
      <c r="F44" s="215"/>
      <c r="G44" s="215"/>
      <c r="H44" s="215"/>
      <c r="I44" s="215"/>
      <c r="J44" s="215"/>
      <c r="K44" s="215"/>
      <c r="L44" s="215"/>
      <c r="M44" s="215"/>
      <c r="N44" s="215"/>
      <c r="O44" s="215"/>
      <c r="P44" s="215"/>
      <c r="Q44" s="215"/>
      <c r="R44" s="215"/>
      <c r="S44" s="215"/>
      <c r="T44" s="215"/>
      <c r="U44" s="215"/>
      <c r="V44" s="215"/>
      <c r="W44" s="215"/>
      <c r="X44" s="215"/>
      <c r="Y44" s="215"/>
      <c r="Z44" s="215"/>
      <c r="AA44" s="215"/>
      <c r="AC44" s="213"/>
    </row>
    <row r="45" spans="1:29" ht="15" customHeight="1">
      <c r="A45" s="211"/>
      <c r="C45" s="212" t="s">
        <v>96</v>
      </c>
      <c r="D45" s="215"/>
      <c r="E45" s="215"/>
      <c r="F45" s="215"/>
      <c r="G45" s="215"/>
      <c r="H45" s="215"/>
      <c r="I45" s="215"/>
      <c r="J45" s="215"/>
      <c r="K45" s="215"/>
      <c r="L45" s="215"/>
      <c r="M45" s="215"/>
      <c r="N45" s="215"/>
      <c r="O45" s="215"/>
      <c r="P45" s="215"/>
      <c r="Q45" s="215"/>
      <c r="R45" s="215"/>
      <c r="S45" s="215"/>
      <c r="T45" s="215"/>
      <c r="U45" s="215"/>
      <c r="V45" s="215"/>
      <c r="W45" s="215"/>
      <c r="X45" s="215"/>
      <c r="Y45" s="215"/>
      <c r="Z45" s="215"/>
      <c r="AA45" s="215"/>
      <c r="AC45" s="213"/>
    </row>
    <row r="46" spans="1:29" ht="6" customHeight="1">
      <c r="A46" s="211"/>
      <c r="C46" s="215"/>
      <c r="D46" s="215"/>
      <c r="E46" s="215"/>
      <c r="F46" s="215"/>
      <c r="G46" s="215"/>
      <c r="H46" s="215"/>
      <c r="I46" s="215"/>
      <c r="J46" s="215"/>
      <c r="K46" s="215"/>
      <c r="L46" s="215"/>
      <c r="M46" s="215"/>
      <c r="N46" s="215"/>
      <c r="O46" s="215"/>
      <c r="P46" s="215"/>
      <c r="Q46" s="215"/>
      <c r="R46" s="215"/>
      <c r="S46" s="215"/>
      <c r="T46" s="215"/>
      <c r="U46" s="215"/>
      <c r="V46" s="215"/>
      <c r="W46" s="215"/>
      <c r="X46" s="215"/>
      <c r="Y46" s="215"/>
      <c r="Z46" s="215"/>
      <c r="AA46" s="215"/>
      <c r="AC46" s="213"/>
    </row>
    <row r="47" spans="1:29" ht="15" customHeight="1">
      <c r="A47" s="211"/>
      <c r="C47" s="381" t="s">
        <v>142</v>
      </c>
      <c r="D47" s="382"/>
      <c r="E47" s="382"/>
      <c r="F47" s="382"/>
      <c r="G47" s="382"/>
      <c r="H47" s="382"/>
      <c r="I47" s="382"/>
      <c r="J47" s="382"/>
      <c r="K47" s="382"/>
      <c r="L47" s="382"/>
      <c r="M47" s="382"/>
      <c r="N47" s="382"/>
      <c r="O47" s="382"/>
      <c r="P47" s="382"/>
      <c r="Q47" s="382"/>
      <c r="R47" s="382"/>
      <c r="S47" s="382"/>
      <c r="T47" s="382"/>
      <c r="U47" s="382"/>
      <c r="V47" s="382"/>
      <c r="W47" s="382"/>
      <c r="X47" s="382"/>
      <c r="Y47" s="382"/>
      <c r="Z47" s="382"/>
      <c r="AA47" s="383"/>
      <c r="AC47" s="213"/>
    </row>
    <row r="48" spans="1:29" ht="15" customHeight="1">
      <c r="A48" s="211"/>
      <c r="C48" s="384"/>
      <c r="D48" s="385"/>
      <c r="E48" s="385"/>
      <c r="F48" s="385"/>
      <c r="G48" s="385"/>
      <c r="H48" s="385"/>
      <c r="I48" s="385"/>
      <c r="J48" s="385"/>
      <c r="K48" s="385"/>
      <c r="L48" s="385"/>
      <c r="M48" s="385"/>
      <c r="N48" s="385"/>
      <c r="O48" s="385"/>
      <c r="P48" s="385"/>
      <c r="Q48" s="385"/>
      <c r="R48" s="385"/>
      <c r="S48" s="385"/>
      <c r="T48" s="385"/>
      <c r="U48" s="385"/>
      <c r="V48" s="385"/>
      <c r="W48" s="385"/>
      <c r="X48" s="385"/>
      <c r="Y48" s="385"/>
      <c r="Z48" s="385"/>
      <c r="AA48" s="386"/>
      <c r="AC48" s="213"/>
    </row>
    <row r="49" spans="1:29" ht="15" customHeight="1">
      <c r="A49" s="211"/>
      <c r="C49" s="384"/>
      <c r="D49" s="385"/>
      <c r="E49" s="385"/>
      <c r="F49" s="385"/>
      <c r="G49" s="385"/>
      <c r="H49" s="385"/>
      <c r="I49" s="385"/>
      <c r="J49" s="385"/>
      <c r="K49" s="385"/>
      <c r="L49" s="385"/>
      <c r="M49" s="385"/>
      <c r="N49" s="385"/>
      <c r="O49" s="385"/>
      <c r="P49" s="385"/>
      <c r="Q49" s="385"/>
      <c r="R49" s="385"/>
      <c r="S49" s="385"/>
      <c r="T49" s="385"/>
      <c r="U49" s="385"/>
      <c r="V49" s="385"/>
      <c r="W49" s="385"/>
      <c r="X49" s="385"/>
      <c r="Y49" s="385"/>
      <c r="Z49" s="385"/>
      <c r="AA49" s="386"/>
      <c r="AC49" s="213"/>
    </row>
    <row r="50" spans="1:29" ht="15" customHeight="1">
      <c r="A50" s="211"/>
      <c r="C50" s="384"/>
      <c r="D50" s="385"/>
      <c r="E50" s="385"/>
      <c r="F50" s="385"/>
      <c r="G50" s="385"/>
      <c r="H50" s="385"/>
      <c r="I50" s="385"/>
      <c r="J50" s="385"/>
      <c r="K50" s="385"/>
      <c r="L50" s="385"/>
      <c r="M50" s="385"/>
      <c r="N50" s="385"/>
      <c r="O50" s="385"/>
      <c r="P50" s="385"/>
      <c r="Q50" s="385"/>
      <c r="R50" s="385"/>
      <c r="S50" s="385"/>
      <c r="T50" s="385"/>
      <c r="U50" s="385"/>
      <c r="V50" s="385"/>
      <c r="W50" s="385"/>
      <c r="X50" s="385"/>
      <c r="Y50" s="385"/>
      <c r="Z50" s="385"/>
      <c r="AA50" s="386"/>
      <c r="AC50" s="213"/>
    </row>
    <row r="51" spans="1:29" ht="15" customHeight="1">
      <c r="A51" s="211"/>
      <c r="C51" s="384"/>
      <c r="D51" s="385"/>
      <c r="E51" s="385"/>
      <c r="F51" s="385"/>
      <c r="G51" s="385"/>
      <c r="H51" s="385"/>
      <c r="I51" s="385"/>
      <c r="J51" s="385"/>
      <c r="K51" s="385"/>
      <c r="L51" s="385"/>
      <c r="M51" s="385"/>
      <c r="N51" s="385"/>
      <c r="O51" s="385"/>
      <c r="P51" s="385"/>
      <c r="Q51" s="385"/>
      <c r="R51" s="385"/>
      <c r="S51" s="385"/>
      <c r="T51" s="385"/>
      <c r="U51" s="385"/>
      <c r="V51" s="385"/>
      <c r="W51" s="385"/>
      <c r="X51" s="385"/>
      <c r="Y51" s="385"/>
      <c r="Z51" s="385"/>
      <c r="AA51" s="386"/>
      <c r="AC51" s="213"/>
    </row>
    <row r="52" spans="1:29" ht="15" customHeight="1">
      <c r="A52" s="211"/>
      <c r="C52" s="384"/>
      <c r="D52" s="385"/>
      <c r="E52" s="385"/>
      <c r="F52" s="385"/>
      <c r="G52" s="385"/>
      <c r="H52" s="385"/>
      <c r="I52" s="385"/>
      <c r="J52" s="385"/>
      <c r="K52" s="385"/>
      <c r="L52" s="385"/>
      <c r="M52" s="385"/>
      <c r="N52" s="385"/>
      <c r="O52" s="385"/>
      <c r="P52" s="385"/>
      <c r="Q52" s="385"/>
      <c r="R52" s="385"/>
      <c r="S52" s="385"/>
      <c r="T52" s="385"/>
      <c r="U52" s="385"/>
      <c r="V52" s="385"/>
      <c r="W52" s="385"/>
      <c r="X52" s="385"/>
      <c r="Y52" s="385"/>
      <c r="Z52" s="385"/>
      <c r="AA52" s="386"/>
      <c r="AC52" s="213"/>
    </row>
    <row r="53" spans="1:29" ht="27" customHeight="1">
      <c r="A53" s="211"/>
      <c r="C53" s="384"/>
      <c r="D53" s="385"/>
      <c r="E53" s="385"/>
      <c r="F53" s="385"/>
      <c r="G53" s="385"/>
      <c r="H53" s="385"/>
      <c r="I53" s="385"/>
      <c r="J53" s="385"/>
      <c r="K53" s="385"/>
      <c r="L53" s="385"/>
      <c r="M53" s="385"/>
      <c r="N53" s="385"/>
      <c r="O53" s="385"/>
      <c r="P53" s="385"/>
      <c r="Q53" s="385"/>
      <c r="R53" s="385"/>
      <c r="S53" s="385"/>
      <c r="T53" s="385"/>
      <c r="U53" s="385"/>
      <c r="V53" s="385"/>
      <c r="W53" s="385"/>
      <c r="X53" s="385"/>
      <c r="Y53" s="385"/>
      <c r="Z53" s="385"/>
      <c r="AA53" s="386"/>
      <c r="AC53" s="213"/>
    </row>
    <row r="54" spans="1:29" ht="22.5" customHeight="1">
      <c r="A54" s="211"/>
      <c r="C54" s="387"/>
      <c r="D54" s="388"/>
      <c r="E54" s="388"/>
      <c r="F54" s="388"/>
      <c r="G54" s="388"/>
      <c r="H54" s="388"/>
      <c r="I54" s="388"/>
      <c r="J54" s="388"/>
      <c r="K54" s="388"/>
      <c r="L54" s="388"/>
      <c r="M54" s="388"/>
      <c r="N54" s="388"/>
      <c r="O54" s="388"/>
      <c r="P54" s="388"/>
      <c r="Q54" s="388"/>
      <c r="R54" s="388"/>
      <c r="S54" s="388"/>
      <c r="T54" s="388"/>
      <c r="U54" s="388"/>
      <c r="V54" s="388"/>
      <c r="W54" s="388"/>
      <c r="X54" s="388"/>
      <c r="Y54" s="388"/>
      <c r="Z54" s="388"/>
      <c r="AA54" s="389"/>
      <c r="AC54" s="213"/>
    </row>
    <row r="55" spans="1:29" ht="0.75" customHeight="1">
      <c r="A55" s="207"/>
      <c r="AC55" s="213"/>
    </row>
    <row r="56" spans="1:29" s="1" customFormat="1" ht="31.5" customHeight="1">
      <c r="A56" s="400" t="s">
        <v>131</v>
      </c>
      <c r="B56" s="401"/>
      <c r="C56" s="401"/>
      <c r="D56" s="401"/>
      <c r="E56" s="401"/>
      <c r="F56" s="401"/>
      <c r="G56" s="401"/>
      <c r="H56" s="401"/>
      <c r="I56" s="401"/>
      <c r="J56" s="401"/>
      <c r="K56" s="401"/>
      <c r="L56" s="401"/>
      <c r="M56" s="401"/>
      <c r="N56" s="401"/>
      <c r="O56" s="401"/>
      <c r="P56" s="401"/>
      <c r="Q56" s="401"/>
      <c r="R56" s="401"/>
      <c r="S56" s="401"/>
      <c r="T56" s="401"/>
      <c r="U56" s="401"/>
      <c r="V56" s="401"/>
      <c r="W56" s="401"/>
      <c r="X56" s="401"/>
      <c r="Y56" s="401"/>
      <c r="Z56" s="401"/>
      <c r="AA56" s="401"/>
      <c r="AB56" s="401"/>
      <c r="AC56" s="402"/>
    </row>
    <row r="57" spans="1:29">
      <c r="A57" s="209"/>
      <c r="B57" s="209"/>
      <c r="C57" s="220"/>
      <c r="D57" s="220"/>
      <c r="E57" s="220"/>
      <c r="F57" s="220"/>
      <c r="G57" s="220"/>
      <c r="H57" s="220"/>
      <c r="I57" s="220"/>
      <c r="J57" s="220"/>
      <c r="K57" s="220"/>
      <c r="L57" s="220"/>
      <c r="M57" s="220"/>
      <c r="N57" s="220"/>
      <c r="O57" s="220"/>
      <c r="P57" s="220"/>
      <c r="Q57" s="220"/>
      <c r="R57" s="220"/>
      <c r="S57" s="220"/>
      <c r="T57" s="220"/>
      <c r="U57" s="220"/>
      <c r="V57" s="220"/>
      <c r="W57" s="220"/>
      <c r="X57" s="220"/>
      <c r="Y57" s="220"/>
      <c r="Z57" s="220"/>
      <c r="AA57" s="220"/>
      <c r="AB57" s="209"/>
      <c r="AC57" s="209"/>
    </row>
    <row r="58" spans="1:29">
      <c r="A58" s="207"/>
    </row>
    <row r="59" spans="1:29">
      <c r="A59" s="207"/>
    </row>
    <row r="60" spans="1:29">
      <c r="A60" s="207"/>
      <c r="B60" s="221"/>
    </row>
  </sheetData>
  <mergeCells count="46">
    <mergeCell ref="C5:E5"/>
    <mergeCell ref="I5:Z5"/>
    <mergeCell ref="X21:AA21"/>
    <mergeCell ref="C22:D22"/>
    <mergeCell ref="E22:H22"/>
    <mergeCell ref="I22:K22"/>
    <mergeCell ref="L22:O22"/>
    <mergeCell ref="X22:AA22"/>
    <mergeCell ref="C21:D21"/>
    <mergeCell ref="E21:H21"/>
    <mergeCell ref="I21:K21"/>
    <mergeCell ref="L21:O21"/>
    <mergeCell ref="X19:AA19"/>
    <mergeCell ref="C20:D20"/>
    <mergeCell ref="E20:H20"/>
    <mergeCell ref="I20:K20"/>
    <mergeCell ref="C37:AA43"/>
    <mergeCell ref="A56:AC56"/>
    <mergeCell ref="C47:AA54"/>
    <mergeCell ref="P17:S18"/>
    <mergeCell ref="T17:W18"/>
    <mergeCell ref="X17:AA18"/>
    <mergeCell ref="E18:H18"/>
    <mergeCell ref="C19:D19"/>
    <mergeCell ref="E19:H19"/>
    <mergeCell ref="I19:K19"/>
    <mergeCell ref="L19:O19"/>
    <mergeCell ref="C17:D18"/>
    <mergeCell ref="E17:H17"/>
    <mergeCell ref="L20:O20"/>
    <mergeCell ref="X20:AA20"/>
    <mergeCell ref="P19:S22"/>
    <mergeCell ref="I17:K18"/>
    <mergeCell ref="L17:O18"/>
    <mergeCell ref="V10:W10"/>
    <mergeCell ref="T12:W12"/>
    <mergeCell ref="C26:AA33"/>
    <mergeCell ref="C12:D12"/>
    <mergeCell ref="E12:H12"/>
    <mergeCell ref="I12:K12"/>
    <mergeCell ref="L12:O12"/>
    <mergeCell ref="P12:S12"/>
    <mergeCell ref="T19:W22"/>
    <mergeCell ref="X12:AA12"/>
    <mergeCell ref="V11:W11"/>
    <mergeCell ref="D11:K11"/>
  </mergeCells>
  <printOptions horizontalCentered="1"/>
  <pageMargins left="0.70866141732283472" right="0.70866141732283472" top="0.31496062992125984" bottom="0.70866141732283472" header="0.31496062992125984" footer="0.31496062992125984"/>
  <pageSetup paperSize="9" scale="82" orientation="portrait" r:id="rId1"/>
  <headerFooter>
    <oddFooter>&amp;C2a</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lha3" enableFormatConditionsCalculation="0"/>
  <dimension ref="A1:AA57"/>
  <sheetViews>
    <sheetView zoomScaleNormal="100" workbookViewId="0">
      <selection activeCell="G10" sqref="G10"/>
    </sheetView>
  </sheetViews>
  <sheetFormatPr defaultColWidth="10.7109375" defaultRowHeight="15"/>
  <cols>
    <col min="1" max="2" width="1.28515625" style="8" customWidth="1"/>
    <col min="3" max="3" width="8.140625" style="8" customWidth="1"/>
    <col min="4" max="4" width="13.28515625" style="8" customWidth="1"/>
    <col min="5" max="6" width="2.7109375" style="8" customWidth="1"/>
    <col min="7" max="7" width="2.42578125" style="8" customWidth="1"/>
    <col min="8" max="12" width="2.7109375" style="8" customWidth="1"/>
    <col min="13" max="13" width="10.5703125" style="8" customWidth="1"/>
    <col min="14" max="18" width="2.7109375" style="8" customWidth="1"/>
    <col min="19" max="19" width="3.28515625" style="8" customWidth="1"/>
    <col min="20" max="20" width="2.42578125" style="8" customWidth="1"/>
    <col min="21" max="23" width="2.7109375" style="8" customWidth="1"/>
    <col min="24" max="24" width="3.42578125" style="8" customWidth="1"/>
    <col min="25" max="25" width="2.7109375" style="8" customWidth="1"/>
    <col min="26" max="27" width="1.28515625" style="8" customWidth="1"/>
    <col min="28" max="28" width="5.85546875" style="8" customWidth="1"/>
    <col min="29" max="16384" width="10.7109375" style="8"/>
  </cols>
  <sheetData>
    <row r="1" spans="1:27" ht="77.25" customHeight="1"/>
    <row r="2" spans="1:27" ht="12.75" customHeight="1">
      <c r="A2" s="16"/>
      <c r="B2" s="454" t="s">
        <v>17</v>
      </c>
      <c r="C2" s="454"/>
      <c r="D2" s="454"/>
      <c r="E2" s="454"/>
      <c r="F2" s="17"/>
      <c r="G2" s="17"/>
      <c r="H2" s="17"/>
      <c r="I2" s="17"/>
      <c r="J2" s="17"/>
      <c r="K2" s="17"/>
      <c r="L2" s="17"/>
      <c r="M2" s="17"/>
      <c r="N2" s="17"/>
      <c r="O2" s="17"/>
      <c r="P2" s="17"/>
      <c r="Q2" s="17"/>
      <c r="R2" s="17"/>
      <c r="S2" s="17"/>
      <c r="T2" s="17"/>
      <c r="U2" s="17"/>
      <c r="V2" s="17"/>
      <c r="W2" s="17"/>
      <c r="X2" s="17"/>
      <c r="Y2" s="17"/>
      <c r="Z2" s="18"/>
      <c r="AA2" s="19"/>
    </row>
    <row r="3" spans="1:27" ht="15" customHeight="1">
      <c r="A3" s="20"/>
      <c r="B3" s="455"/>
      <c r="C3" s="455"/>
      <c r="D3" s="455"/>
      <c r="E3" s="455"/>
      <c r="F3" s="21"/>
      <c r="G3" s="21"/>
      <c r="H3" s="21"/>
      <c r="I3" s="21"/>
      <c r="J3" s="21"/>
      <c r="K3" s="21"/>
      <c r="L3" s="21"/>
      <c r="M3" s="21"/>
      <c r="N3" s="21"/>
      <c r="O3" s="21"/>
      <c r="P3" s="21"/>
      <c r="Q3" s="21"/>
      <c r="R3" s="21"/>
      <c r="S3" s="21"/>
      <c r="T3" s="21"/>
      <c r="U3" s="21"/>
      <c r="V3" s="21"/>
      <c r="W3" s="21"/>
      <c r="X3" s="21"/>
      <c r="Y3" s="21"/>
      <c r="Z3" s="22"/>
      <c r="AA3" s="23"/>
    </row>
    <row r="4" spans="1:27" ht="15" customHeight="1">
      <c r="A4" s="24"/>
      <c r="B4" s="25"/>
      <c r="C4" s="25"/>
      <c r="D4" s="25"/>
      <c r="E4" s="25"/>
      <c r="F4" s="25"/>
      <c r="G4" s="25"/>
      <c r="H4" s="25"/>
      <c r="I4" s="25"/>
      <c r="J4" s="25"/>
      <c r="K4" s="25"/>
      <c r="L4" s="25"/>
      <c r="M4" s="25"/>
      <c r="N4" s="25"/>
      <c r="O4" s="25"/>
      <c r="P4" s="25"/>
      <c r="Q4" s="25"/>
      <c r="R4" s="25"/>
      <c r="S4" s="25"/>
      <c r="T4" s="25"/>
      <c r="U4" s="25"/>
      <c r="V4" s="25"/>
      <c r="W4" s="25"/>
      <c r="X4" s="25"/>
      <c r="Y4" s="25"/>
      <c r="Z4" s="25"/>
      <c r="AA4" s="26"/>
    </row>
    <row r="5" spans="1:27" ht="15" customHeight="1">
      <c r="A5" s="27"/>
      <c r="B5" s="233" t="s">
        <v>88</v>
      </c>
      <c r="D5" s="28"/>
      <c r="E5" s="28"/>
      <c r="F5" s="28"/>
      <c r="G5" s="28"/>
      <c r="H5" s="28"/>
      <c r="I5" s="28"/>
      <c r="J5" s="28"/>
      <c r="K5" s="28"/>
      <c r="L5" s="28"/>
      <c r="M5" s="28"/>
      <c r="N5" s="28"/>
      <c r="O5" s="28"/>
      <c r="P5" s="28"/>
      <c r="Q5" s="28"/>
      <c r="R5" s="28"/>
      <c r="S5" s="28"/>
      <c r="T5" s="28"/>
      <c r="U5" s="28"/>
      <c r="V5" s="28"/>
      <c r="W5" s="28"/>
      <c r="X5" s="28"/>
      <c r="Y5" s="28"/>
      <c r="AA5" s="29"/>
    </row>
    <row r="6" spans="1:27" ht="6" customHeight="1">
      <c r="AA6" s="234"/>
    </row>
    <row r="7" spans="1:27" ht="15" customHeight="1">
      <c r="A7" s="27"/>
      <c r="C7" s="456" t="s">
        <v>136</v>
      </c>
      <c r="D7" s="457"/>
      <c r="E7" s="457"/>
      <c r="F7" s="457"/>
      <c r="G7" s="457"/>
      <c r="H7" s="457"/>
      <c r="I7" s="457"/>
      <c r="J7" s="457"/>
      <c r="K7" s="457"/>
      <c r="L7" s="457"/>
      <c r="M7" s="457"/>
      <c r="N7" s="457"/>
      <c r="O7" s="457"/>
      <c r="P7" s="457"/>
      <c r="Q7" s="457"/>
      <c r="R7" s="457"/>
      <c r="S7" s="457"/>
      <c r="T7" s="457"/>
      <c r="U7" s="457"/>
      <c r="V7" s="457"/>
      <c r="W7" s="457"/>
      <c r="X7" s="457"/>
      <c r="Y7" s="457"/>
      <c r="Z7" s="458"/>
      <c r="AA7" s="29"/>
    </row>
    <row r="8" spans="1:27" ht="15" customHeight="1">
      <c r="A8" s="27"/>
      <c r="C8" s="459"/>
      <c r="D8" s="460"/>
      <c r="E8" s="460"/>
      <c r="F8" s="460"/>
      <c r="G8" s="460"/>
      <c r="H8" s="460"/>
      <c r="I8" s="460"/>
      <c r="J8" s="460"/>
      <c r="K8" s="460"/>
      <c r="L8" s="460"/>
      <c r="M8" s="460"/>
      <c r="N8" s="460"/>
      <c r="O8" s="460"/>
      <c r="P8" s="460"/>
      <c r="Q8" s="460"/>
      <c r="R8" s="460"/>
      <c r="S8" s="460"/>
      <c r="T8" s="460"/>
      <c r="U8" s="460"/>
      <c r="V8" s="460"/>
      <c r="W8" s="460"/>
      <c r="X8" s="460"/>
      <c r="Y8" s="460"/>
      <c r="Z8" s="461"/>
      <c r="AA8" s="29"/>
    </row>
    <row r="9" spans="1:27" ht="15" customHeight="1">
      <c r="A9" s="27"/>
      <c r="C9" s="459"/>
      <c r="D9" s="460"/>
      <c r="E9" s="460"/>
      <c r="F9" s="460"/>
      <c r="G9" s="460"/>
      <c r="H9" s="460"/>
      <c r="I9" s="460"/>
      <c r="J9" s="460"/>
      <c r="K9" s="460"/>
      <c r="L9" s="460"/>
      <c r="M9" s="460"/>
      <c r="N9" s="460"/>
      <c r="O9" s="460"/>
      <c r="P9" s="460"/>
      <c r="Q9" s="460"/>
      <c r="R9" s="460"/>
      <c r="S9" s="460"/>
      <c r="T9" s="460"/>
      <c r="U9" s="460"/>
      <c r="V9" s="460"/>
      <c r="W9" s="460"/>
      <c r="X9" s="460"/>
      <c r="Y9" s="460"/>
      <c r="Z9" s="461"/>
      <c r="AA9" s="29"/>
    </row>
    <row r="10" spans="1:27" ht="15" customHeight="1">
      <c r="A10" s="27"/>
      <c r="C10" s="459"/>
      <c r="D10" s="460"/>
      <c r="E10" s="460"/>
      <c r="F10" s="460"/>
      <c r="G10" s="460"/>
      <c r="H10" s="460"/>
      <c r="I10" s="460"/>
      <c r="J10" s="460"/>
      <c r="K10" s="460"/>
      <c r="L10" s="460"/>
      <c r="M10" s="460"/>
      <c r="N10" s="460"/>
      <c r="O10" s="460"/>
      <c r="P10" s="460"/>
      <c r="Q10" s="460"/>
      <c r="R10" s="460"/>
      <c r="S10" s="460"/>
      <c r="T10" s="460"/>
      <c r="U10" s="460"/>
      <c r="V10" s="460"/>
      <c r="W10" s="460"/>
      <c r="X10" s="460"/>
      <c r="Y10" s="460"/>
      <c r="Z10" s="461"/>
      <c r="AA10" s="29"/>
    </row>
    <row r="11" spans="1:27" ht="15" customHeight="1">
      <c r="A11" s="27"/>
      <c r="C11" s="459"/>
      <c r="D11" s="460"/>
      <c r="E11" s="460"/>
      <c r="F11" s="460"/>
      <c r="G11" s="460"/>
      <c r="H11" s="460"/>
      <c r="I11" s="460"/>
      <c r="J11" s="460"/>
      <c r="K11" s="460"/>
      <c r="L11" s="460"/>
      <c r="M11" s="460"/>
      <c r="N11" s="460"/>
      <c r="O11" s="460"/>
      <c r="P11" s="460"/>
      <c r="Q11" s="460"/>
      <c r="R11" s="460"/>
      <c r="S11" s="460"/>
      <c r="T11" s="460"/>
      <c r="U11" s="460"/>
      <c r="V11" s="460"/>
      <c r="W11" s="460"/>
      <c r="X11" s="460"/>
      <c r="Y11" s="460"/>
      <c r="Z11" s="461"/>
      <c r="AA11" s="29"/>
    </row>
    <row r="12" spans="1:27" ht="15" customHeight="1">
      <c r="A12" s="27"/>
      <c r="C12" s="459"/>
      <c r="D12" s="460"/>
      <c r="E12" s="460"/>
      <c r="F12" s="460"/>
      <c r="G12" s="460"/>
      <c r="H12" s="460"/>
      <c r="I12" s="460"/>
      <c r="J12" s="460"/>
      <c r="K12" s="460"/>
      <c r="L12" s="460"/>
      <c r="M12" s="460"/>
      <c r="N12" s="460"/>
      <c r="O12" s="460"/>
      <c r="P12" s="460"/>
      <c r="Q12" s="460"/>
      <c r="R12" s="460"/>
      <c r="S12" s="460"/>
      <c r="T12" s="460"/>
      <c r="U12" s="460"/>
      <c r="V12" s="460"/>
      <c r="W12" s="460"/>
      <c r="X12" s="460"/>
      <c r="Y12" s="460"/>
      <c r="Z12" s="461"/>
      <c r="AA12" s="29"/>
    </row>
    <row r="13" spans="1:27" ht="15" customHeight="1">
      <c r="A13" s="27"/>
      <c r="C13" s="459"/>
      <c r="D13" s="460"/>
      <c r="E13" s="460"/>
      <c r="F13" s="460"/>
      <c r="G13" s="460"/>
      <c r="H13" s="460"/>
      <c r="I13" s="460"/>
      <c r="J13" s="460"/>
      <c r="K13" s="460"/>
      <c r="L13" s="460"/>
      <c r="M13" s="460"/>
      <c r="N13" s="460"/>
      <c r="O13" s="460"/>
      <c r="P13" s="460"/>
      <c r="Q13" s="460"/>
      <c r="R13" s="460"/>
      <c r="S13" s="460"/>
      <c r="T13" s="460"/>
      <c r="U13" s="460"/>
      <c r="V13" s="460"/>
      <c r="W13" s="460"/>
      <c r="X13" s="460"/>
      <c r="Y13" s="460"/>
      <c r="Z13" s="461"/>
      <c r="AA13" s="29"/>
    </row>
    <row r="14" spans="1:27" ht="15" customHeight="1">
      <c r="A14" s="27"/>
      <c r="C14" s="459"/>
      <c r="D14" s="460"/>
      <c r="E14" s="460"/>
      <c r="F14" s="460"/>
      <c r="G14" s="460"/>
      <c r="H14" s="460"/>
      <c r="I14" s="460"/>
      <c r="J14" s="460"/>
      <c r="K14" s="460"/>
      <c r="L14" s="460"/>
      <c r="M14" s="460"/>
      <c r="N14" s="460"/>
      <c r="O14" s="460"/>
      <c r="P14" s="460"/>
      <c r="Q14" s="460"/>
      <c r="R14" s="460"/>
      <c r="S14" s="460"/>
      <c r="T14" s="460"/>
      <c r="U14" s="460"/>
      <c r="V14" s="460"/>
      <c r="W14" s="460"/>
      <c r="X14" s="460"/>
      <c r="Y14" s="460"/>
      <c r="Z14" s="461"/>
      <c r="AA14" s="29"/>
    </row>
    <row r="15" spans="1:27" ht="15" customHeight="1">
      <c r="A15" s="27"/>
      <c r="C15" s="459"/>
      <c r="D15" s="460"/>
      <c r="E15" s="460"/>
      <c r="F15" s="460"/>
      <c r="G15" s="460"/>
      <c r="H15" s="460"/>
      <c r="I15" s="460"/>
      <c r="J15" s="460"/>
      <c r="K15" s="460"/>
      <c r="L15" s="460"/>
      <c r="M15" s="460"/>
      <c r="N15" s="460"/>
      <c r="O15" s="460"/>
      <c r="P15" s="460"/>
      <c r="Q15" s="460"/>
      <c r="R15" s="460"/>
      <c r="S15" s="460"/>
      <c r="T15" s="460"/>
      <c r="U15" s="460"/>
      <c r="V15" s="460"/>
      <c r="W15" s="460"/>
      <c r="X15" s="460"/>
      <c r="Y15" s="460"/>
      <c r="Z15" s="461"/>
      <c r="AA15" s="29"/>
    </row>
    <row r="16" spans="1:27" ht="15" customHeight="1">
      <c r="A16" s="27"/>
      <c r="C16" s="459"/>
      <c r="D16" s="460"/>
      <c r="E16" s="460"/>
      <c r="F16" s="460"/>
      <c r="G16" s="460"/>
      <c r="H16" s="460"/>
      <c r="I16" s="460"/>
      <c r="J16" s="460"/>
      <c r="K16" s="460"/>
      <c r="L16" s="460"/>
      <c r="M16" s="460"/>
      <c r="N16" s="460"/>
      <c r="O16" s="460"/>
      <c r="P16" s="460"/>
      <c r="Q16" s="460"/>
      <c r="R16" s="460"/>
      <c r="S16" s="460"/>
      <c r="T16" s="460"/>
      <c r="U16" s="460"/>
      <c r="V16" s="460"/>
      <c r="W16" s="460"/>
      <c r="X16" s="460"/>
      <c r="Y16" s="460"/>
      <c r="Z16" s="461"/>
      <c r="AA16" s="29"/>
    </row>
    <row r="17" spans="1:27" ht="15" customHeight="1">
      <c r="A17" s="27"/>
      <c r="C17" s="459"/>
      <c r="D17" s="460"/>
      <c r="E17" s="460"/>
      <c r="F17" s="460"/>
      <c r="G17" s="460"/>
      <c r="H17" s="460"/>
      <c r="I17" s="460"/>
      <c r="J17" s="460"/>
      <c r="K17" s="460"/>
      <c r="L17" s="460"/>
      <c r="M17" s="460"/>
      <c r="N17" s="460"/>
      <c r="O17" s="460"/>
      <c r="P17" s="460"/>
      <c r="Q17" s="460"/>
      <c r="R17" s="460"/>
      <c r="S17" s="460"/>
      <c r="T17" s="460"/>
      <c r="U17" s="460"/>
      <c r="V17" s="460"/>
      <c r="W17" s="460"/>
      <c r="X17" s="460"/>
      <c r="Y17" s="460"/>
      <c r="Z17" s="461"/>
      <c r="AA17" s="29"/>
    </row>
    <row r="18" spans="1:27" ht="15" customHeight="1">
      <c r="A18" s="27"/>
      <c r="C18" s="459"/>
      <c r="D18" s="460"/>
      <c r="E18" s="460"/>
      <c r="F18" s="460"/>
      <c r="G18" s="460"/>
      <c r="H18" s="460"/>
      <c r="I18" s="460"/>
      <c r="J18" s="460"/>
      <c r="K18" s="460"/>
      <c r="L18" s="460"/>
      <c r="M18" s="460"/>
      <c r="N18" s="460"/>
      <c r="O18" s="460"/>
      <c r="P18" s="460"/>
      <c r="Q18" s="460"/>
      <c r="R18" s="460"/>
      <c r="S18" s="460"/>
      <c r="T18" s="460"/>
      <c r="U18" s="460"/>
      <c r="V18" s="460"/>
      <c r="W18" s="460"/>
      <c r="X18" s="460"/>
      <c r="Y18" s="460"/>
      <c r="Z18" s="461"/>
      <c r="AA18" s="29"/>
    </row>
    <row r="19" spans="1:27" ht="15" customHeight="1">
      <c r="A19" s="27"/>
      <c r="C19" s="459"/>
      <c r="D19" s="460"/>
      <c r="E19" s="460"/>
      <c r="F19" s="460"/>
      <c r="G19" s="460"/>
      <c r="H19" s="460"/>
      <c r="I19" s="460"/>
      <c r="J19" s="460"/>
      <c r="K19" s="460"/>
      <c r="L19" s="460"/>
      <c r="M19" s="460"/>
      <c r="N19" s="460"/>
      <c r="O19" s="460"/>
      <c r="P19" s="460"/>
      <c r="Q19" s="460"/>
      <c r="R19" s="460"/>
      <c r="S19" s="460"/>
      <c r="T19" s="460"/>
      <c r="U19" s="460"/>
      <c r="V19" s="460"/>
      <c r="W19" s="460"/>
      <c r="X19" s="460"/>
      <c r="Y19" s="460"/>
      <c r="Z19" s="461"/>
      <c r="AA19" s="29"/>
    </row>
    <row r="20" spans="1:27" ht="15" customHeight="1">
      <c r="A20" s="27"/>
      <c r="C20" s="459"/>
      <c r="D20" s="460"/>
      <c r="E20" s="460"/>
      <c r="F20" s="460"/>
      <c r="G20" s="460"/>
      <c r="H20" s="460"/>
      <c r="I20" s="460"/>
      <c r="J20" s="460"/>
      <c r="K20" s="460"/>
      <c r="L20" s="460"/>
      <c r="M20" s="460"/>
      <c r="N20" s="460"/>
      <c r="O20" s="460"/>
      <c r="P20" s="460"/>
      <c r="Q20" s="460"/>
      <c r="R20" s="460"/>
      <c r="S20" s="460"/>
      <c r="T20" s="460"/>
      <c r="U20" s="460"/>
      <c r="V20" s="460"/>
      <c r="W20" s="460"/>
      <c r="X20" s="460"/>
      <c r="Y20" s="460"/>
      <c r="Z20" s="461"/>
      <c r="AA20" s="29"/>
    </row>
    <row r="21" spans="1:27" ht="15" customHeight="1">
      <c r="A21" s="27"/>
      <c r="C21" s="459"/>
      <c r="D21" s="460"/>
      <c r="E21" s="460"/>
      <c r="F21" s="460"/>
      <c r="G21" s="460"/>
      <c r="H21" s="460"/>
      <c r="I21" s="460"/>
      <c r="J21" s="460"/>
      <c r="K21" s="460"/>
      <c r="L21" s="460"/>
      <c r="M21" s="460"/>
      <c r="N21" s="460"/>
      <c r="O21" s="460"/>
      <c r="P21" s="460"/>
      <c r="Q21" s="460"/>
      <c r="R21" s="460"/>
      <c r="S21" s="460"/>
      <c r="T21" s="460"/>
      <c r="U21" s="460"/>
      <c r="V21" s="460"/>
      <c r="W21" s="460"/>
      <c r="X21" s="460"/>
      <c r="Y21" s="460"/>
      <c r="Z21" s="461"/>
      <c r="AA21" s="29"/>
    </row>
    <row r="22" spans="1:27" ht="15" customHeight="1">
      <c r="A22" s="27"/>
      <c r="C22" s="459"/>
      <c r="D22" s="460"/>
      <c r="E22" s="460"/>
      <c r="F22" s="460"/>
      <c r="G22" s="460"/>
      <c r="H22" s="460"/>
      <c r="I22" s="460"/>
      <c r="J22" s="460"/>
      <c r="K22" s="460"/>
      <c r="L22" s="460"/>
      <c r="M22" s="460"/>
      <c r="N22" s="460"/>
      <c r="O22" s="460"/>
      <c r="P22" s="460"/>
      <c r="Q22" s="460"/>
      <c r="R22" s="460"/>
      <c r="S22" s="460"/>
      <c r="T22" s="460"/>
      <c r="U22" s="460"/>
      <c r="V22" s="460"/>
      <c r="W22" s="460"/>
      <c r="X22" s="460"/>
      <c r="Y22" s="460"/>
      <c r="Z22" s="461"/>
      <c r="AA22" s="29"/>
    </row>
    <row r="23" spans="1:27" ht="15" customHeight="1">
      <c r="A23" s="27"/>
      <c r="C23" s="459"/>
      <c r="D23" s="460"/>
      <c r="E23" s="460"/>
      <c r="F23" s="460"/>
      <c r="G23" s="460"/>
      <c r="H23" s="460"/>
      <c r="I23" s="460"/>
      <c r="J23" s="460"/>
      <c r="K23" s="460"/>
      <c r="L23" s="460"/>
      <c r="M23" s="460"/>
      <c r="N23" s="460"/>
      <c r="O23" s="460"/>
      <c r="P23" s="460"/>
      <c r="Q23" s="460"/>
      <c r="R23" s="460"/>
      <c r="S23" s="460"/>
      <c r="T23" s="460"/>
      <c r="U23" s="460"/>
      <c r="V23" s="460"/>
      <c r="W23" s="460"/>
      <c r="X23" s="460"/>
      <c r="Y23" s="460"/>
      <c r="Z23" s="461"/>
      <c r="AA23" s="29"/>
    </row>
    <row r="24" spans="1:27" ht="15" customHeight="1">
      <c r="A24" s="27"/>
      <c r="C24" s="459"/>
      <c r="D24" s="460"/>
      <c r="E24" s="460"/>
      <c r="F24" s="460"/>
      <c r="G24" s="460"/>
      <c r="H24" s="460"/>
      <c r="I24" s="460"/>
      <c r="J24" s="460"/>
      <c r="K24" s="460"/>
      <c r="L24" s="460"/>
      <c r="M24" s="460"/>
      <c r="N24" s="460"/>
      <c r="O24" s="460"/>
      <c r="P24" s="460"/>
      <c r="Q24" s="460"/>
      <c r="R24" s="460"/>
      <c r="S24" s="460"/>
      <c r="T24" s="460"/>
      <c r="U24" s="460"/>
      <c r="V24" s="460"/>
      <c r="W24" s="460"/>
      <c r="X24" s="460"/>
      <c r="Y24" s="460"/>
      <c r="Z24" s="461"/>
      <c r="AA24" s="29"/>
    </row>
    <row r="25" spans="1:27" ht="13.5" customHeight="1">
      <c r="A25" s="27"/>
      <c r="C25" s="459"/>
      <c r="D25" s="460"/>
      <c r="E25" s="460"/>
      <c r="F25" s="460"/>
      <c r="G25" s="460"/>
      <c r="H25" s="460"/>
      <c r="I25" s="460"/>
      <c r="J25" s="460"/>
      <c r="K25" s="460"/>
      <c r="L25" s="460"/>
      <c r="M25" s="460"/>
      <c r="N25" s="460"/>
      <c r="O25" s="460"/>
      <c r="P25" s="460"/>
      <c r="Q25" s="460"/>
      <c r="R25" s="460"/>
      <c r="S25" s="460"/>
      <c r="T25" s="460"/>
      <c r="U25" s="460"/>
      <c r="V25" s="460"/>
      <c r="W25" s="460"/>
      <c r="X25" s="460"/>
      <c r="Y25" s="460"/>
      <c r="Z25" s="461"/>
      <c r="AA25" s="29"/>
    </row>
    <row r="26" spans="1:27" ht="15" hidden="1" customHeight="1">
      <c r="A26" s="27"/>
      <c r="C26" s="459"/>
      <c r="D26" s="460"/>
      <c r="E26" s="460"/>
      <c r="F26" s="460"/>
      <c r="G26" s="460"/>
      <c r="H26" s="460"/>
      <c r="I26" s="460"/>
      <c r="J26" s="460"/>
      <c r="K26" s="460"/>
      <c r="L26" s="460"/>
      <c r="M26" s="460"/>
      <c r="N26" s="460"/>
      <c r="O26" s="460"/>
      <c r="P26" s="460"/>
      <c r="Q26" s="460"/>
      <c r="R26" s="460"/>
      <c r="S26" s="460"/>
      <c r="T26" s="460"/>
      <c r="U26" s="460"/>
      <c r="V26" s="460"/>
      <c r="W26" s="460"/>
      <c r="X26" s="460"/>
      <c r="Y26" s="460"/>
      <c r="Z26" s="461"/>
      <c r="AA26" s="29"/>
    </row>
    <row r="27" spans="1:27" ht="15" hidden="1" customHeight="1">
      <c r="A27" s="27"/>
      <c r="C27" s="459"/>
      <c r="D27" s="460"/>
      <c r="E27" s="460"/>
      <c r="F27" s="460"/>
      <c r="G27" s="460"/>
      <c r="H27" s="460"/>
      <c r="I27" s="460"/>
      <c r="J27" s="460"/>
      <c r="K27" s="460"/>
      <c r="L27" s="460"/>
      <c r="M27" s="460"/>
      <c r="N27" s="460"/>
      <c r="O27" s="460"/>
      <c r="P27" s="460"/>
      <c r="Q27" s="460"/>
      <c r="R27" s="460"/>
      <c r="S27" s="460"/>
      <c r="T27" s="460"/>
      <c r="U27" s="460"/>
      <c r="V27" s="460"/>
      <c r="W27" s="460"/>
      <c r="X27" s="460"/>
      <c r="Y27" s="460"/>
      <c r="Z27" s="461"/>
      <c r="AA27" s="29"/>
    </row>
    <row r="28" spans="1:27" ht="15" hidden="1" customHeight="1">
      <c r="A28" s="27"/>
      <c r="C28" s="459"/>
      <c r="D28" s="460"/>
      <c r="E28" s="460"/>
      <c r="F28" s="460"/>
      <c r="G28" s="460"/>
      <c r="H28" s="460"/>
      <c r="I28" s="460"/>
      <c r="J28" s="460"/>
      <c r="K28" s="460"/>
      <c r="L28" s="460"/>
      <c r="M28" s="460"/>
      <c r="N28" s="460"/>
      <c r="O28" s="460"/>
      <c r="P28" s="460"/>
      <c r="Q28" s="460"/>
      <c r="R28" s="460"/>
      <c r="S28" s="460"/>
      <c r="T28" s="460"/>
      <c r="U28" s="460"/>
      <c r="V28" s="460"/>
      <c r="W28" s="460"/>
      <c r="X28" s="460"/>
      <c r="Y28" s="460"/>
      <c r="Z28" s="461"/>
      <c r="AA28" s="29"/>
    </row>
    <row r="29" spans="1:27" ht="15" hidden="1" customHeight="1">
      <c r="A29" s="27"/>
      <c r="C29" s="459"/>
      <c r="D29" s="460"/>
      <c r="E29" s="460"/>
      <c r="F29" s="460"/>
      <c r="G29" s="460"/>
      <c r="H29" s="460"/>
      <c r="I29" s="460"/>
      <c r="J29" s="460"/>
      <c r="K29" s="460"/>
      <c r="L29" s="460"/>
      <c r="M29" s="460"/>
      <c r="N29" s="460"/>
      <c r="O29" s="460"/>
      <c r="P29" s="460"/>
      <c r="Q29" s="460"/>
      <c r="R29" s="460"/>
      <c r="S29" s="460"/>
      <c r="T29" s="460"/>
      <c r="U29" s="460"/>
      <c r="V29" s="460"/>
      <c r="W29" s="460"/>
      <c r="X29" s="460"/>
      <c r="Y29" s="460"/>
      <c r="Z29" s="461"/>
      <c r="AA29" s="29"/>
    </row>
    <row r="30" spans="1:27" ht="15" hidden="1" customHeight="1">
      <c r="A30" s="27"/>
      <c r="C30" s="459"/>
      <c r="D30" s="460"/>
      <c r="E30" s="460"/>
      <c r="F30" s="460"/>
      <c r="G30" s="460"/>
      <c r="H30" s="460"/>
      <c r="I30" s="460"/>
      <c r="J30" s="460"/>
      <c r="K30" s="460"/>
      <c r="L30" s="460"/>
      <c r="M30" s="460"/>
      <c r="N30" s="460"/>
      <c r="O30" s="460"/>
      <c r="P30" s="460"/>
      <c r="Q30" s="460"/>
      <c r="R30" s="460"/>
      <c r="S30" s="460"/>
      <c r="T30" s="460"/>
      <c r="U30" s="460"/>
      <c r="V30" s="460"/>
      <c r="W30" s="460"/>
      <c r="X30" s="460"/>
      <c r="Y30" s="460"/>
      <c r="Z30" s="461"/>
      <c r="AA30" s="29"/>
    </row>
    <row r="31" spans="1:27" ht="15" hidden="1" customHeight="1">
      <c r="A31" s="27"/>
      <c r="C31" s="459"/>
      <c r="D31" s="460"/>
      <c r="E31" s="460"/>
      <c r="F31" s="460"/>
      <c r="G31" s="460"/>
      <c r="H31" s="460"/>
      <c r="I31" s="460"/>
      <c r="J31" s="460"/>
      <c r="K31" s="460"/>
      <c r="L31" s="460"/>
      <c r="M31" s="460"/>
      <c r="N31" s="460"/>
      <c r="O31" s="460"/>
      <c r="P31" s="460"/>
      <c r="Q31" s="460"/>
      <c r="R31" s="460"/>
      <c r="S31" s="460"/>
      <c r="T31" s="460"/>
      <c r="U31" s="460"/>
      <c r="V31" s="460"/>
      <c r="W31" s="460"/>
      <c r="X31" s="460"/>
      <c r="Y31" s="460"/>
      <c r="Z31" s="461"/>
      <c r="AA31" s="29"/>
    </row>
    <row r="32" spans="1:27" ht="4.5" hidden="1" customHeight="1">
      <c r="A32" s="27"/>
      <c r="C32" s="459"/>
      <c r="D32" s="460"/>
      <c r="E32" s="460"/>
      <c r="F32" s="460"/>
      <c r="G32" s="460"/>
      <c r="H32" s="460"/>
      <c r="I32" s="460"/>
      <c r="J32" s="460"/>
      <c r="K32" s="460"/>
      <c r="L32" s="460"/>
      <c r="M32" s="460"/>
      <c r="N32" s="460"/>
      <c r="O32" s="460"/>
      <c r="P32" s="460"/>
      <c r="Q32" s="460"/>
      <c r="R32" s="460"/>
      <c r="S32" s="460"/>
      <c r="T32" s="460"/>
      <c r="U32" s="460"/>
      <c r="V32" s="460"/>
      <c r="W32" s="460"/>
      <c r="X32" s="460"/>
      <c r="Y32" s="460"/>
      <c r="Z32" s="461"/>
      <c r="AA32" s="29"/>
    </row>
    <row r="33" spans="1:27" ht="15" customHeight="1">
      <c r="A33" s="27"/>
      <c r="C33" s="459"/>
      <c r="D33" s="460"/>
      <c r="E33" s="460"/>
      <c r="F33" s="460"/>
      <c r="G33" s="460"/>
      <c r="H33" s="460"/>
      <c r="I33" s="460"/>
      <c r="J33" s="460"/>
      <c r="K33" s="460"/>
      <c r="L33" s="460"/>
      <c r="M33" s="460"/>
      <c r="N33" s="460"/>
      <c r="O33" s="460"/>
      <c r="P33" s="460"/>
      <c r="Q33" s="460"/>
      <c r="R33" s="460"/>
      <c r="S33" s="460"/>
      <c r="T33" s="460"/>
      <c r="U33" s="460"/>
      <c r="V33" s="460"/>
      <c r="W33" s="460"/>
      <c r="X33" s="460"/>
      <c r="Y33" s="460"/>
      <c r="Z33" s="461"/>
      <c r="AA33" s="29"/>
    </row>
    <row r="34" spans="1:27" ht="6.75" customHeight="1">
      <c r="A34" s="27"/>
      <c r="C34" s="459"/>
      <c r="D34" s="460"/>
      <c r="E34" s="460"/>
      <c r="F34" s="460"/>
      <c r="G34" s="460"/>
      <c r="H34" s="460"/>
      <c r="I34" s="460"/>
      <c r="J34" s="460"/>
      <c r="K34" s="460"/>
      <c r="L34" s="460"/>
      <c r="M34" s="460"/>
      <c r="N34" s="460"/>
      <c r="O34" s="460"/>
      <c r="P34" s="460"/>
      <c r="Q34" s="460"/>
      <c r="R34" s="460"/>
      <c r="S34" s="460"/>
      <c r="T34" s="460"/>
      <c r="U34" s="460"/>
      <c r="V34" s="460"/>
      <c r="W34" s="460"/>
      <c r="X34" s="460"/>
      <c r="Y34" s="460"/>
      <c r="Z34" s="461"/>
      <c r="AA34" s="29"/>
    </row>
    <row r="35" spans="1:27" ht="5.25" customHeight="1">
      <c r="A35" s="27"/>
      <c r="C35" s="459"/>
      <c r="D35" s="460"/>
      <c r="E35" s="460"/>
      <c r="F35" s="460"/>
      <c r="G35" s="460"/>
      <c r="H35" s="460"/>
      <c r="I35" s="460"/>
      <c r="J35" s="460"/>
      <c r="K35" s="460"/>
      <c r="L35" s="460"/>
      <c r="M35" s="460"/>
      <c r="N35" s="460"/>
      <c r="O35" s="460"/>
      <c r="P35" s="460"/>
      <c r="Q35" s="460"/>
      <c r="R35" s="460"/>
      <c r="S35" s="460"/>
      <c r="T35" s="460"/>
      <c r="U35" s="460"/>
      <c r="V35" s="460"/>
      <c r="W35" s="460"/>
      <c r="X35" s="460"/>
      <c r="Y35" s="460"/>
      <c r="Z35" s="461"/>
      <c r="AA35" s="29"/>
    </row>
    <row r="36" spans="1:27" ht="15" customHeight="1">
      <c r="A36" s="27"/>
      <c r="C36" s="459"/>
      <c r="D36" s="460"/>
      <c r="E36" s="460"/>
      <c r="F36" s="460"/>
      <c r="G36" s="460"/>
      <c r="H36" s="460"/>
      <c r="I36" s="460"/>
      <c r="J36" s="460"/>
      <c r="K36" s="460"/>
      <c r="L36" s="460"/>
      <c r="M36" s="460"/>
      <c r="N36" s="460"/>
      <c r="O36" s="460"/>
      <c r="P36" s="460"/>
      <c r="Q36" s="460"/>
      <c r="R36" s="460"/>
      <c r="S36" s="460"/>
      <c r="T36" s="460"/>
      <c r="U36" s="460"/>
      <c r="V36" s="460"/>
      <c r="W36" s="460"/>
      <c r="X36" s="460"/>
      <c r="Y36" s="460"/>
      <c r="Z36" s="461"/>
      <c r="AA36" s="29"/>
    </row>
    <row r="37" spans="1:27" ht="15" customHeight="1">
      <c r="A37" s="27"/>
      <c r="C37" s="462"/>
      <c r="D37" s="463"/>
      <c r="E37" s="463"/>
      <c r="F37" s="463"/>
      <c r="G37" s="463"/>
      <c r="H37" s="463"/>
      <c r="I37" s="463"/>
      <c r="J37" s="463"/>
      <c r="K37" s="463"/>
      <c r="L37" s="463"/>
      <c r="M37" s="463"/>
      <c r="N37" s="463"/>
      <c r="O37" s="463"/>
      <c r="P37" s="463"/>
      <c r="Q37" s="463"/>
      <c r="R37" s="463"/>
      <c r="S37" s="463"/>
      <c r="T37" s="463"/>
      <c r="U37" s="463"/>
      <c r="V37" s="463"/>
      <c r="W37" s="463"/>
      <c r="X37" s="463"/>
      <c r="Y37" s="463"/>
      <c r="Z37" s="464"/>
      <c r="AA37" s="29"/>
    </row>
    <row r="38" spans="1:27" ht="2.25" customHeight="1">
      <c r="A38" s="27"/>
      <c r="C38" s="28"/>
      <c r="D38" s="28"/>
      <c r="E38" s="28"/>
      <c r="F38" s="28"/>
      <c r="G38" s="28"/>
      <c r="H38" s="28"/>
      <c r="I38" s="28"/>
      <c r="J38" s="28"/>
      <c r="K38" s="28"/>
      <c r="L38" s="28"/>
      <c r="M38" s="28"/>
      <c r="N38" s="28"/>
      <c r="O38" s="28"/>
      <c r="P38" s="28"/>
      <c r="Q38" s="28"/>
      <c r="R38" s="28"/>
      <c r="S38" s="28"/>
      <c r="T38" s="28"/>
      <c r="U38" s="28"/>
      <c r="V38" s="28"/>
      <c r="W38" s="28"/>
      <c r="X38" s="28"/>
      <c r="Y38" s="28"/>
      <c r="AA38" s="29"/>
    </row>
    <row r="39" spans="1:27" ht="15" customHeight="1">
      <c r="A39" s="27"/>
      <c r="C39" s="28"/>
      <c r="D39" s="28"/>
      <c r="E39" s="28"/>
      <c r="F39" s="28"/>
      <c r="G39" s="28"/>
      <c r="H39" s="28"/>
      <c r="I39" s="28"/>
      <c r="J39" s="28"/>
      <c r="K39" s="28"/>
      <c r="L39" s="28"/>
      <c r="M39" s="28"/>
      <c r="N39" s="28"/>
      <c r="O39" s="28"/>
      <c r="P39" s="28"/>
      <c r="Q39" s="28"/>
      <c r="R39" s="28"/>
      <c r="S39" s="28"/>
      <c r="T39" s="28"/>
      <c r="U39" s="28"/>
      <c r="V39" s="28"/>
      <c r="W39" s="28"/>
      <c r="X39" s="28"/>
      <c r="Y39" s="28"/>
      <c r="AA39" s="29"/>
    </row>
    <row r="40" spans="1:27" ht="21" customHeight="1">
      <c r="A40" s="27"/>
      <c r="B40" s="235" t="s">
        <v>79</v>
      </c>
      <c r="C40" s="236"/>
      <c r="D40" s="237"/>
      <c r="E40" s="237"/>
      <c r="F40" s="237"/>
      <c r="G40" s="237"/>
      <c r="H40" s="237"/>
      <c r="I40" s="28"/>
      <c r="J40" s="465" t="s">
        <v>137</v>
      </c>
      <c r="K40" s="466"/>
      <c r="L40" s="466"/>
      <c r="M40" s="466"/>
      <c r="N40" s="466"/>
      <c r="O40" s="466"/>
      <c r="P40" s="466"/>
      <c r="Q40" s="466"/>
      <c r="R40" s="466"/>
      <c r="S40" s="466"/>
      <c r="T40" s="466"/>
      <c r="U40" s="466"/>
      <c r="V40" s="466"/>
      <c r="W40" s="466"/>
      <c r="X40" s="466"/>
      <c r="Y40" s="467"/>
      <c r="AA40" s="29"/>
    </row>
    <row r="41" spans="1:27" ht="15" customHeight="1">
      <c r="A41" s="27"/>
      <c r="C41" s="28"/>
      <c r="D41" s="28"/>
      <c r="E41" s="28"/>
      <c r="F41" s="28"/>
      <c r="G41" s="28"/>
      <c r="H41" s="28"/>
      <c r="I41" s="28"/>
      <c r="J41" s="28"/>
      <c r="K41" s="28"/>
      <c r="L41" s="28"/>
      <c r="M41" s="28"/>
      <c r="N41" s="28"/>
      <c r="O41" s="28"/>
      <c r="P41" s="28"/>
      <c r="Q41" s="28"/>
      <c r="R41" s="28"/>
      <c r="S41" s="28"/>
      <c r="T41" s="28"/>
      <c r="U41" s="28"/>
      <c r="V41" s="28"/>
      <c r="W41" s="28"/>
      <c r="X41" s="28"/>
      <c r="Y41" s="28"/>
      <c r="AA41" s="29"/>
    </row>
    <row r="42" spans="1:27" ht="15" customHeight="1">
      <c r="A42" s="27"/>
      <c r="F42" s="28"/>
      <c r="G42" s="28"/>
      <c r="H42" s="28"/>
      <c r="I42" s="28"/>
      <c r="J42" s="28"/>
      <c r="K42" s="28"/>
      <c r="L42" s="28"/>
      <c r="M42" s="28"/>
      <c r="N42" s="28"/>
      <c r="O42" s="28"/>
      <c r="P42" s="28"/>
      <c r="Q42" s="28"/>
      <c r="R42" s="28"/>
      <c r="S42" s="28"/>
      <c r="T42" s="28"/>
      <c r="U42" s="28"/>
      <c r="V42" s="28"/>
      <c r="W42" s="28"/>
      <c r="X42" s="28"/>
      <c r="Y42" s="28"/>
      <c r="AA42" s="29"/>
    </row>
    <row r="43" spans="1:27" ht="30" customHeight="1">
      <c r="A43" s="27"/>
      <c r="B43" s="468" t="s">
        <v>84</v>
      </c>
      <c r="C43" s="468"/>
      <c r="D43" s="468"/>
      <c r="E43" s="468"/>
      <c r="F43" s="468"/>
      <c r="G43" s="468"/>
      <c r="H43" s="468"/>
      <c r="I43" s="28"/>
      <c r="J43" s="465" t="s">
        <v>143</v>
      </c>
      <c r="K43" s="466"/>
      <c r="L43" s="466"/>
      <c r="M43" s="466"/>
      <c r="N43" s="466"/>
      <c r="O43" s="466"/>
      <c r="P43" s="466"/>
      <c r="Q43" s="466"/>
      <c r="R43" s="466"/>
      <c r="S43" s="466"/>
      <c r="T43" s="466"/>
      <c r="U43" s="466"/>
      <c r="V43" s="466"/>
      <c r="W43" s="466"/>
      <c r="X43" s="466"/>
      <c r="Y43" s="467"/>
      <c r="AA43" s="29"/>
    </row>
    <row r="44" spans="1:27" ht="15" customHeight="1">
      <c r="A44" s="27"/>
      <c r="C44" s="28"/>
      <c r="D44" s="28"/>
      <c r="E44" s="28"/>
      <c r="F44" s="28"/>
      <c r="G44" s="28"/>
      <c r="H44" s="28"/>
      <c r="I44" s="28"/>
      <c r="J44" s="28"/>
      <c r="K44" s="28"/>
      <c r="L44" s="28"/>
      <c r="M44" s="28"/>
      <c r="N44" s="28"/>
      <c r="O44" s="28"/>
      <c r="P44" s="28"/>
      <c r="Q44" s="28"/>
      <c r="R44" s="28"/>
      <c r="S44" s="28"/>
      <c r="T44" s="28"/>
      <c r="U44" s="28"/>
      <c r="V44" s="28"/>
      <c r="W44" s="28"/>
      <c r="X44" s="28"/>
      <c r="Y44" s="28"/>
      <c r="AA44" s="29"/>
    </row>
    <row r="45" spans="1:27" ht="22.5" customHeight="1">
      <c r="A45" s="27"/>
      <c r="B45" s="238" t="s">
        <v>83</v>
      </c>
      <c r="D45" s="28"/>
      <c r="E45" s="28"/>
      <c r="F45" s="28"/>
      <c r="G45" s="28"/>
      <c r="H45" s="28"/>
      <c r="I45" s="28"/>
      <c r="J45" s="28"/>
      <c r="K45" s="28"/>
      <c r="L45" s="28"/>
      <c r="M45" s="28"/>
      <c r="N45" s="28"/>
      <c r="O45" s="28"/>
      <c r="P45" s="28"/>
      <c r="Q45" s="28"/>
      <c r="R45" s="28"/>
      <c r="S45" s="28"/>
      <c r="T45" s="28"/>
      <c r="U45" s="28"/>
      <c r="V45" s="28"/>
      <c r="W45" s="28"/>
      <c r="X45" s="28"/>
      <c r="Y45" s="28"/>
      <c r="AA45" s="29"/>
    </row>
    <row r="46" spans="1:27" ht="15" customHeight="1">
      <c r="A46" s="27"/>
      <c r="C46" s="438" t="s">
        <v>25</v>
      </c>
      <c r="D46" s="439"/>
      <c r="E46" s="439"/>
      <c r="F46" s="439"/>
      <c r="G46" s="439"/>
      <c r="H46" s="439"/>
      <c r="I46" s="439"/>
      <c r="J46" s="439"/>
      <c r="K46" s="439"/>
      <c r="L46" s="439"/>
      <c r="M46" s="439"/>
      <c r="N46" s="440"/>
      <c r="O46" s="428" t="s">
        <v>1</v>
      </c>
      <c r="P46" s="429"/>
      <c r="Q46" s="442" t="s">
        <v>9</v>
      </c>
      <c r="R46" s="443"/>
      <c r="S46" s="443"/>
      <c r="T46" s="443"/>
      <c r="U46" s="443"/>
      <c r="V46" s="443"/>
      <c r="W46" s="443"/>
      <c r="X46" s="443"/>
      <c r="Y46" s="444"/>
      <c r="AA46" s="29"/>
    </row>
    <row r="47" spans="1:27" ht="15" customHeight="1">
      <c r="A47" s="27"/>
      <c r="C47" s="283" t="s">
        <v>33</v>
      </c>
      <c r="D47" s="441" t="s">
        <v>34</v>
      </c>
      <c r="E47" s="441"/>
      <c r="F47" s="441"/>
      <c r="G47" s="441"/>
      <c r="H47" s="441"/>
      <c r="I47" s="441"/>
      <c r="J47" s="441"/>
      <c r="K47" s="441"/>
      <c r="L47" s="441"/>
      <c r="M47" s="441"/>
      <c r="N47" s="441"/>
      <c r="O47" s="430"/>
      <c r="P47" s="431"/>
      <c r="Q47" s="445"/>
      <c r="R47" s="446"/>
      <c r="S47" s="446"/>
      <c r="T47" s="446"/>
      <c r="U47" s="446"/>
      <c r="V47" s="446"/>
      <c r="W47" s="446"/>
      <c r="X47" s="446"/>
      <c r="Y47" s="447"/>
      <c r="AA47" s="29"/>
    </row>
    <row r="48" spans="1:27" ht="29.25" customHeight="1">
      <c r="A48" s="27"/>
      <c r="C48" s="285" t="s">
        <v>105</v>
      </c>
      <c r="D48" s="451" t="s">
        <v>104</v>
      </c>
      <c r="E48" s="452"/>
      <c r="F48" s="452"/>
      <c r="G48" s="452"/>
      <c r="H48" s="452"/>
      <c r="I48" s="452"/>
      <c r="J48" s="452"/>
      <c r="K48" s="452"/>
      <c r="L48" s="452"/>
      <c r="M48" s="452"/>
      <c r="N48" s="453"/>
      <c r="O48" s="432" t="s">
        <v>29</v>
      </c>
      <c r="P48" s="433"/>
      <c r="Q48" s="435"/>
      <c r="R48" s="436"/>
      <c r="S48" s="436"/>
      <c r="T48" s="436"/>
      <c r="U48" s="436"/>
      <c r="V48" s="436"/>
      <c r="W48" s="436"/>
      <c r="X48" s="436"/>
      <c r="Y48" s="437"/>
      <c r="AA48" s="29"/>
    </row>
    <row r="49" spans="1:27" ht="7.5" customHeight="1">
      <c r="A49" s="27"/>
      <c r="C49" s="28"/>
      <c r="D49" s="28"/>
      <c r="E49" s="28"/>
      <c r="F49" s="28"/>
      <c r="G49" s="28"/>
      <c r="H49" s="28"/>
      <c r="I49" s="28"/>
      <c r="J49" s="28"/>
      <c r="K49" s="28"/>
      <c r="L49" s="28"/>
      <c r="M49" s="28"/>
      <c r="N49" s="28"/>
      <c r="O49" s="28"/>
      <c r="P49" s="28"/>
      <c r="Q49" s="28"/>
      <c r="R49" s="28"/>
      <c r="S49" s="28"/>
      <c r="T49" s="28"/>
      <c r="U49" s="28"/>
      <c r="V49" s="28"/>
      <c r="W49" s="28"/>
      <c r="X49" s="28"/>
      <c r="Y49" s="28"/>
      <c r="AA49" s="29"/>
    </row>
    <row r="50" spans="1:27" ht="15" customHeight="1">
      <c r="A50" s="27"/>
      <c r="C50" s="438" t="s">
        <v>26</v>
      </c>
      <c r="D50" s="439"/>
      <c r="E50" s="439"/>
      <c r="F50" s="439"/>
      <c r="G50" s="439"/>
      <c r="H50" s="439"/>
      <c r="I50" s="439"/>
      <c r="J50" s="439"/>
      <c r="K50" s="439"/>
      <c r="L50" s="439"/>
      <c r="M50" s="439"/>
      <c r="N50" s="440"/>
      <c r="O50" s="428" t="s">
        <v>1</v>
      </c>
      <c r="P50" s="429"/>
      <c r="Q50" s="442" t="s">
        <v>9</v>
      </c>
      <c r="R50" s="443"/>
      <c r="S50" s="443"/>
      <c r="T50" s="443"/>
      <c r="U50" s="443"/>
      <c r="V50" s="443"/>
      <c r="W50" s="443"/>
      <c r="X50" s="443"/>
      <c r="Y50" s="444"/>
      <c r="AA50" s="29"/>
    </row>
    <row r="51" spans="1:27">
      <c r="A51" s="27"/>
      <c r="C51" s="283" t="s">
        <v>33</v>
      </c>
      <c r="D51" s="441" t="s">
        <v>34</v>
      </c>
      <c r="E51" s="441"/>
      <c r="F51" s="441"/>
      <c r="G51" s="441"/>
      <c r="H51" s="441"/>
      <c r="I51" s="441"/>
      <c r="J51" s="441"/>
      <c r="K51" s="441"/>
      <c r="L51" s="441"/>
      <c r="M51" s="441"/>
      <c r="N51" s="441"/>
      <c r="O51" s="434"/>
      <c r="P51" s="431"/>
      <c r="Q51" s="445"/>
      <c r="R51" s="446"/>
      <c r="S51" s="446"/>
      <c r="T51" s="446"/>
      <c r="U51" s="446"/>
      <c r="V51" s="446"/>
      <c r="W51" s="446"/>
      <c r="X51" s="446"/>
      <c r="Y51" s="447"/>
      <c r="AA51" s="29"/>
    </row>
    <row r="52" spans="1:27" ht="22.5" customHeight="1">
      <c r="A52" s="27"/>
      <c r="C52" s="284" t="s">
        <v>103</v>
      </c>
      <c r="D52" s="448" t="s">
        <v>102</v>
      </c>
      <c r="E52" s="449"/>
      <c r="F52" s="449"/>
      <c r="G52" s="449"/>
      <c r="H52" s="449"/>
      <c r="I52" s="449"/>
      <c r="J52" s="449"/>
      <c r="K52" s="449"/>
      <c r="L52" s="449"/>
      <c r="M52" s="449"/>
      <c r="N52" s="450"/>
      <c r="O52" s="432" t="s">
        <v>29</v>
      </c>
      <c r="P52" s="433"/>
      <c r="Q52" s="435"/>
      <c r="R52" s="436"/>
      <c r="S52" s="436"/>
      <c r="T52" s="436"/>
      <c r="U52" s="436"/>
      <c r="V52" s="436"/>
      <c r="W52" s="436"/>
      <c r="X52" s="436"/>
      <c r="Y52" s="437"/>
      <c r="AA52" s="29"/>
    </row>
    <row r="53" spans="1:27" ht="12.75" customHeight="1">
      <c r="A53" s="30"/>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2"/>
    </row>
    <row r="54" spans="1:27">
      <c r="A54" s="427"/>
      <c r="B54" s="427"/>
      <c r="C54" s="427"/>
      <c r="D54" s="427"/>
      <c r="E54" s="427"/>
      <c r="F54" s="427"/>
      <c r="G54" s="427"/>
      <c r="H54" s="427"/>
      <c r="I54" s="427"/>
      <c r="J54" s="427"/>
      <c r="K54" s="427"/>
      <c r="L54" s="427"/>
      <c r="M54" s="427"/>
      <c r="N54" s="427"/>
      <c r="O54" s="427"/>
      <c r="P54" s="427"/>
      <c r="Q54" s="427"/>
      <c r="R54" s="427"/>
      <c r="S54" s="427"/>
      <c r="T54" s="427"/>
      <c r="U54" s="427"/>
      <c r="V54" s="427"/>
      <c r="W54" s="427"/>
      <c r="X54" s="427"/>
      <c r="Y54" s="427"/>
      <c r="Z54" s="427"/>
      <c r="AA54" s="427"/>
    </row>
    <row r="57" spans="1:27" ht="0.75" customHeight="1"/>
  </sheetData>
  <mergeCells count="20">
    <mergeCell ref="B2:E3"/>
    <mergeCell ref="C7:Z37"/>
    <mergeCell ref="J40:Y40"/>
    <mergeCell ref="B43:H43"/>
    <mergeCell ref="J43:Y43"/>
    <mergeCell ref="A54:AA54"/>
    <mergeCell ref="O46:P47"/>
    <mergeCell ref="O48:P48"/>
    <mergeCell ref="O52:P52"/>
    <mergeCell ref="O50:P51"/>
    <mergeCell ref="Q52:Y52"/>
    <mergeCell ref="C46:N46"/>
    <mergeCell ref="D47:N47"/>
    <mergeCell ref="C50:N50"/>
    <mergeCell ref="Q46:Y47"/>
    <mergeCell ref="Q48:Y48"/>
    <mergeCell ref="D51:N51"/>
    <mergeCell ref="D52:N52"/>
    <mergeCell ref="D48:N48"/>
    <mergeCell ref="Q50:Y51"/>
  </mergeCells>
  <phoneticPr fontId="2" type="noConversion"/>
  <printOptions horizontalCentered="1"/>
  <pageMargins left="0.55118110236220474" right="0.55118110236220474" top="0.19685039370078741" bottom="0.42" header="0" footer="0"/>
  <pageSetup paperSize="9" scale="94" orientation="portrait" r:id="rId1"/>
  <headerFooter alignWithMargins="0">
    <oddFooter>&amp;C&amp;"Trebuchet MS,Normal"&amp;8 3</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lha10" enableFormatConditionsCalculation="0"/>
  <dimension ref="A1:AC1606"/>
  <sheetViews>
    <sheetView zoomScaleNormal="100" workbookViewId="0">
      <selection activeCell="G10" sqref="G10"/>
    </sheetView>
  </sheetViews>
  <sheetFormatPr defaultColWidth="10.7109375" defaultRowHeight="15"/>
  <cols>
    <col min="1" max="1" width="1.28515625" style="14" customWidth="1"/>
    <col min="2" max="2" width="1.5703125" style="1" customWidth="1"/>
    <col min="3" max="3" width="8.140625" style="1" customWidth="1"/>
    <col min="4" max="4" width="4.7109375" style="1" customWidth="1"/>
    <col min="5" max="5" width="12.140625" style="1" customWidth="1"/>
    <col min="6" max="27" width="2.7109375" style="1" customWidth="1"/>
    <col min="28" max="28" width="2.140625" style="1" customWidth="1"/>
    <col min="29" max="29" width="1.28515625" style="1" customWidth="1"/>
    <col min="30" max="30" width="5.85546875" style="1" customWidth="1"/>
    <col min="31" max="16384" width="10.7109375" style="1"/>
  </cols>
  <sheetData>
    <row r="1" spans="1:29" ht="78" customHeight="1">
      <c r="A1" s="1"/>
    </row>
    <row r="2" spans="1:29" ht="8.25" customHeight="1">
      <c r="A2" s="2"/>
      <c r="B2" s="3"/>
      <c r="C2" s="3"/>
      <c r="D2" s="3"/>
      <c r="E2" s="3"/>
      <c r="F2" s="3"/>
      <c r="G2" s="3"/>
      <c r="H2" s="3"/>
      <c r="I2" s="3"/>
      <c r="J2" s="3"/>
      <c r="K2" s="3"/>
      <c r="L2" s="3"/>
      <c r="M2" s="3"/>
      <c r="N2" s="3"/>
      <c r="O2" s="3"/>
      <c r="P2" s="3"/>
      <c r="Q2" s="3"/>
      <c r="R2" s="3"/>
      <c r="S2" s="3"/>
      <c r="T2" s="3"/>
      <c r="U2" s="3"/>
      <c r="V2" s="3"/>
      <c r="W2" s="3"/>
      <c r="X2" s="3"/>
      <c r="Y2" s="3"/>
      <c r="Z2" s="3"/>
      <c r="AA2" s="3"/>
      <c r="AB2" s="3"/>
      <c r="AC2" s="4"/>
    </row>
    <row r="3" spans="1:29" ht="18">
      <c r="A3" s="5"/>
      <c r="B3" s="233" t="s">
        <v>138</v>
      </c>
      <c r="AC3" s="7"/>
    </row>
    <row r="4" spans="1:29" ht="9" customHeight="1">
      <c r="A4" s="5"/>
      <c r="C4" s="15"/>
      <c r="AC4" s="7"/>
    </row>
    <row r="5" spans="1:29">
      <c r="A5" s="5"/>
      <c r="C5" s="6" t="s">
        <v>94</v>
      </c>
      <c r="AC5" s="7"/>
    </row>
    <row r="6" spans="1:29" ht="9.75" customHeight="1">
      <c r="A6" s="5"/>
      <c r="AC6" s="7"/>
    </row>
    <row r="7" spans="1:29" ht="21" customHeight="1">
      <c r="A7" s="5"/>
      <c r="C7" s="236" t="s">
        <v>97</v>
      </c>
      <c r="D7" s="241"/>
      <c r="E7" s="239" t="s">
        <v>34</v>
      </c>
      <c r="F7" s="471"/>
      <c r="G7" s="472"/>
      <c r="H7" s="472"/>
      <c r="I7" s="472"/>
      <c r="J7" s="472"/>
      <c r="K7" s="472"/>
      <c r="L7" s="472"/>
      <c r="M7" s="472"/>
      <c r="N7" s="472"/>
      <c r="O7" s="472"/>
      <c r="P7" s="472"/>
      <c r="Q7" s="472"/>
      <c r="R7" s="472"/>
      <c r="S7" s="472"/>
      <c r="T7" s="472"/>
      <c r="U7" s="472"/>
      <c r="V7" s="472"/>
      <c r="W7" s="472"/>
      <c r="X7" s="472"/>
      <c r="Y7" s="472"/>
      <c r="Z7" s="472"/>
      <c r="AA7" s="473"/>
      <c r="AC7" s="7"/>
    </row>
    <row r="8" spans="1:29" ht="8.25" customHeight="1">
      <c r="A8" s="5"/>
      <c r="AC8" s="7"/>
    </row>
    <row r="9" spans="1:29" s="243" customFormat="1" ht="22.5" customHeight="1">
      <c r="A9" s="242"/>
      <c r="C9" s="474" t="s">
        <v>90</v>
      </c>
      <c r="D9" s="474"/>
      <c r="E9" s="474"/>
      <c r="AC9" s="244"/>
    </row>
    <row r="10" spans="1:29">
      <c r="A10" s="5"/>
      <c r="C10" s="456" t="s">
        <v>98</v>
      </c>
      <c r="D10" s="475"/>
      <c r="E10" s="475"/>
      <c r="F10" s="475"/>
      <c r="G10" s="475"/>
      <c r="H10" s="475"/>
      <c r="I10" s="475"/>
      <c r="J10" s="475"/>
      <c r="K10" s="475"/>
      <c r="L10" s="475"/>
      <c r="M10" s="475"/>
      <c r="N10" s="475"/>
      <c r="O10" s="475"/>
      <c r="P10" s="475"/>
      <c r="Q10" s="475"/>
      <c r="R10" s="475"/>
      <c r="S10" s="475"/>
      <c r="T10" s="475"/>
      <c r="U10" s="475"/>
      <c r="V10" s="475"/>
      <c r="W10" s="475"/>
      <c r="X10" s="475"/>
      <c r="Y10" s="475"/>
      <c r="Z10" s="475"/>
      <c r="AA10" s="476"/>
      <c r="AC10" s="7"/>
    </row>
    <row r="11" spans="1:29">
      <c r="A11" s="5"/>
      <c r="C11" s="477"/>
      <c r="D11" s="478"/>
      <c r="E11" s="478"/>
      <c r="F11" s="478"/>
      <c r="G11" s="478"/>
      <c r="H11" s="478"/>
      <c r="I11" s="478"/>
      <c r="J11" s="478"/>
      <c r="K11" s="478"/>
      <c r="L11" s="478"/>
      <c r="M11" s="478"/>
      <c r="N11" s="478"/>
      <c r="O11" s="478"/>
      <c r="P11" s="478"/>
      <c r="Q11" s="478"/>
      <c r="R11" s="478"/>
      <c r="S11" s="478"/>
      <c r="T11" s="478"/>
      <c r="U11" s="478"/>
      <c r="V11" s="478"/>
      <c r="W11" s="478"/>
      <c r="X11" s="478"/>
      <c r="Y11" s="478"/>
      <c r="Z11" s="478"/>
      <c r="AA11" s="479"/>
      <c r="AC11" s="7"/>
    </row>
    <row r="12" spans="1:29">
      <c r="A12" s="5"/>
      <c r="AC12" s="7"/>
    </row>
    <row r="13" spans="1:29" ht="9.75" customHeight="1">
      <c r="A13" s="5"/>
      <c r="AC13" s="7"/>
    </row>
    <row r="14" spans="1:29" s="243" customFormat="1" ht="20.25" customHeight="1">
      <c r="A14" s="242"/>
      <c r="C14" s="474" t="s">
        <v>91</v>
      </c>
      <c r="D14" s="474"/>
      <c r="E14" s="474"/>
      <c r="F14" s="474"/>
      <c r="G14" s="474"/>
      <c r="H14" s="474"/>
      <c r="I14" s="474"/>
      <c r="J14" s="474"/>
      <c r="K14" s="474"/>
      <c r="L14" s="474"/>
      <c r="M14" s="474"/>
      <c r="N14" s="474"/>
      <c r="O14" s="474"/>
      <c r="P14" s="474"/>
      <c r="Q14" s="474"/>
      <c r="R14" s="474"/>
      <c r="AC14" s="244"/>
    </row>
    <row r="15" spans="1:29">
      <c r="A15" s="5"/>
      <c r="C15" s="456" t="s">
        <v>144</v>
      </c>
      <c r="D15" s="475"/>
      <c r="E15" s="475"/>
      <c r="F15" s="475"/>
      <c r="G15" s="475"/>
      <c r="H15" s="475"/>
      <c r="I15" s="475"/>
      <c r="J15" s="475"/>
      <c r="K15" s="475"/>
      <c r="L15" s="475"/>
      <c r="M15" s="475"/>
      <c r="N15" s="475"/>
      <c r="O15" s="475"/>
      <c r="P15" s="475"/>
      <c r="Q15" s="475"/>
      <c r="R15" s="475"/>
      <c r="S15" s="475"/>
      <c r="T15" s="475"/>
      <c r="U15" s="475"/>
      <c r="V15" s="475"/>
      <c r="W15" s="475"/>
      <c r="X15" s="475"/>
      <c r="Y15" s="475"/>
      <c r="Z15" s="475"/>
      <c r="AA15" s="476"/>
      <c r="AC15" s="7"/>
    </row>
    <row r="16" spans="1:29">
      <c r="A16" s="5"/>
      <c r="C16" s="480"/>
      <c r="D16" s="481"/>
      <c r="E16" s="481"/>
      <c r="F16" s="481"/>
      <c r="G16" s="481"/>
      <c r="H16" s="481"/>
      <c r="I16" s="481"/>
      <c r="J16" s="481"/>
      <c r="K16" s="481"/>
      <c r="L16" s="481"/>
      <c r="M16" s="481"/>
      <c r="N16" s="481"/>
      <c r="O16" s="481"/>
      <c r="P16" s="481"/>
      <c r="Q16" s="481"/>
      <c r="R16" s="481"/>
      <c r="S16" s="481"/>
      <c r="T16" s="481"/>
      <c r="U16" s="481"/>
      <c r="V16" s="481"/>
      <c r="W16" s="481"/>
      <c r="X16" s="481"/>
      <c r="Y16" s="481"/>
      <c r="Z16" s="481"/>
      <c r="AA16" s="482"/>
      <c r="AC16" s="7"/>
    </row>
    <row r="17" spans="1:29">
      <c r="A17" s="5"/>
      <c r="C17" s="480"/>
      <c r="D17" s="481"/>
      <c r="E17" s="481"/>
      <c r="F17" s="481"/>
      <c r="G17" s="481"/>
      <c r="H17" s="481"/>
      <c r="I17" s="481"/>
      <c r="J17" s="481"/>
      <c r="K17" s="481"/>
      <c r="L17" s="481"/>
      <c r="M17" s="481"/>
      <c r="N17" s="481"/>
      <c r="O17" s="481"/>
      <c r="P17" s="481"/>
      <c r="Q17" s="481"/>
      <c r="R17" s="481"/>
      <c r="S17" s="481"/>
      <c r="T17" s="481"/>
      <c r="U17" s="481"/>
      <c r="V17" s="481"/>
      <c r="W17" s="481"/>
      <c r="X17" s="481"/>
      <c r="Y17" s="481"/>
      <c r="Z17" s="481"/>
      <c r="AA17" s="482"/>
      <c r="AC17" s="7"/>
    </row>
    <row r="18" spans="1:29">
      <c r="A18" s="5"/>
      <c r="C18" s="480"/>
      <c r="D18" s="481"/>
      <c r="E18" s="481"/>
      <c r="F18" s="481"/>
      <c r="G18" s="481"/>
      <c r="H18" s="481"/>
      <c r="I18" s="481"/>
      <c r="J18" s="481"/>
      <c r="K18" s="481"/>
      <c r="L18" s="481"/>
      <c r="M18" s="481"/>
      <c r="N18" s="481"/>
      <c r="O18" s="481"/>
      <c r="P18" s="481"/>
      <c r="Q18" s="481"/>
      <c r="R18" s="481"/>
      <c r="S18" s="481"/>
      <c r="T18" s="481"/>
      <c r="U18" s="481"/>
      <c r="V18" s="481"/>
      <c r="W18" s="481"/>
      <c r="X18" s="481"/>
      <c r="Y18" s="481"/>
      <c r="Z18" s="481"/>
      <c r="AA18" s="482"/>
      <c r="AC18" s="7"/>
    </row>
    <row r="19" spans="1:29">
      <c r="A19" s="5"/>
      <c r="C19" s="480"/>
      <c r="D19" s="481"/>
      <c r="E19" s="481"/>
      <c r="F19" s="481"/>
      <c r="G19" s="481"/>
      <c r="H19" s="481"/>
      <c r="I19" s="481"/>
      <c r="J19" s="481"/>
      <c r="K19" s="481"/>
      <c r="L19" s="481"/>
      <c r="M19" s="481"/>
      <c r="N19" s="481"/>
      <c r="O19" s="481"/>
      <c r="P19" s="481"/>
      <c r="Q19" s="481"/>
      <c r="R19" s="481"/>
      <c r="S19" s="481"/>
      <c r="T19" s="481"/>
      <c r="U19" s="481"/>
      <c r="V19" s="481"/>
      <c r="W19" s="481"/>
      <c r="X19" s="481"/>
      <c r="Y19" s="481"/>
      <c r="Z19" s="481"/>
      <c r="AA19" s="482"/>
      <c r="AC19" s="7"/>
    </row>
    <row r="20" spans="1:29">
      <c r="A20" s="5"/>
      <c r="C20" s="480"/>
      <c r="D20" s="481"/>
      <c r="E20" s="481"/>
      <c r="F20" s="481"/>
      <c r="G20" s="481"/>
      <c r="H20" s="481"/>
      <c r="I20" s="481"/>
      <c r="J20" s="481"/>
      <c r="K20" s="481"/>
      <c r="L20" s="481"/>
      <c r="M20" s="481"/>
      <c r="N20" s="481"/>
      <c r="O20" s="481"/>
      <c r="P20" s="481"/>
      <c r="Q20" s="481"/>
      <c r="R20" s="481"/>
      <c r="S20" s="481"/>
      <c r="T20" s="481"/>
      <c r="U20" s="481"/>
      <c r="V20" s="481"/>
      <c r="W20" s="481"/>
      <c r="X20" s="481"/>
      <c r="Y20" s="481"/>
      <c r="Z20" s="481"/>
      <c r="AA20" s="482"/>
      <c r="AC20" s="7"/>
    </row>
    <row r="21" spans="1:29">
      <c r="A21" s="5"/>
      <c r="C21" s="480"/>
      <c r="D21" s="481"/>
      <c r="E21" s="481"/>
      <c r="F21" s="481"/>
      <c r="G21" s="481"/>
      <c r="H21" s="481"/>
      <c r="I21" s="481"/>
      <c r="J21" s="481"/>
      <c r="K21" s="481"/>
      <c r="L21" s="481"/>
      <c r="M21" s="481"/>
      <c r="N21" s="481"/>
      <c r="O21" s="481"/>
      <c r="P21" s="481"/>
      <c r="Q21" s="481"/>
      <c r="R21" s="481"/>
      <c r="S21" s="481"/>
      <c r="T21" s="481"/>
      <c r="U21" s="481"/>
      <c r="V21" s="481"/>
      <c r="W21" s="481"/>
      <c r="X21" s="481"/>
      <c r="Y21" s="481"/>
      <c r="Z21" s="481"/>
      <c r="AA21" s="482"/>
      <c r="AC21" s="7"/>
    </row>
    <row r="22" spans="1:29">
      <c r="A22" s="5"/>
      <c r="C22" s="480"/>
      <c r="D22" s="481"/>
      <c r="E22" s="481"/>
      <c r="F22" s="481"/>
      <c r="G22" s="481"/>
      <c r="H22" s="481"/>
      <c r="I22" s="481"/>
      <c r="J22" s="481"/>
      <c r="K22" s="481"/>
      <c r="L22" s="481"/>
      <c r="M22" s="481"/>
      <c r="N22" s="481"/>
      <c r="O22" s="481"/>
      <c r="P22" s="481"/>
      <c r="Q22" s="481"/>
      <c r="R22" s="481"/>
      <c r="S22" s="481"/>
      <c r="T22" s="481"/>
      <c r="U22" s="481"/>
      <c r="V22" s="481"/>
      <c r="W22" s="481"/>
      <c r="X22" s="481"/>
      <c r="Y22" s="481"/>
      <c r="Z22" s="481"/>
      <c r="AA22" s="482"/>
      <c r="AC22" s="7"/>
    </row>
    <row r="23" spans="1:29">
      <c r="A23" s="5"/>
      <c r="C23" s="480"/>
      <c r="D23" s="481"/>
      <c r="E23" s="481"/>
      <c r="F23" s="481"/>
      <c r="G23" s="481"/>
      <c r="H23" s="481"/>
      <c r="I23" s="481"/>
      <c r="J23" s="481"/>
      <c r="K23" s="481"/>
      <c r="L23" s="481"/>
      <c r="M23" s="481"/>
      <c r="N23" s="481"/>
      <c r="O23" s="481"/>
      <c r="P23" s="481"/>
      <c r="Q23" s="481"/>
      <c r="R23" s="481"/>
      <c r="S23" s="481"/>
      <c r="T23" s="481"/>
      <c r="U23" s="481"/>
      <c r="V23" s="481"/>
      <c r="W23" s="481"/>
      <c r="X23" s="481"/>
      <c r="Y23" s="481"/>
      <c r="Z23" s="481"/>
      <c r="AA23" s="482"/>
      <c r="AC23" s="7"/>
    </row>
    <row r="24" spans="1:29">
      <c r="A24" s="5"/>
      <c r="C24" s="480"/>
      <c r="D24" s="481"/>
      <c r="E24" s="481"/>
      <c r="F24" s="481"/>
      <c r="G24" s="481"/>
      <c r="H24" s="481"/>
      <c r="I24" s="481"/>
      <c r="J24" s="481"/>
      <c r="K24" s="481"/>
      <c r="L24" s="481"/>
      <c r="M24" s="481"/>
      <c r="N24" s="481"/>
      <c r="O24" s="481"/>
      <c r="P24" s="481"/>
      <c r="Q24" s="481"/>
      <c r="R24" s="481"/>
      <c r="S24" s="481"/>
      <c r="T24" s="481"/>
      <c r="U24" s="481"/>
      <c r="V24" s="481"/>
      <c r="W24" s="481"/>
      <c r="X24" s="481"/>
      <c r="Y24" s="481"/>
      <c r="Z24" s="481"/>
      <c r="AA24" s="482"/>
      <c r="AC24" s="7"/>
    </row>
    <row r="25" spans="1:29" ht="13.5" customHeight="1">
      <c r="A25" s="5"/>
      <c r="C25" s="477"/>
      <c r="D25" s="478"/>
      <c r="E25" s="478"/>
      <c r="F25" s="478"/>
      <c r="G25" s="478"/>
      <c r="H25" s="478"/>
      <c r="I25" s="478"/>
      <c r="J25" s="478"/>
      <c r="K25" s="478"/>
      <c r="L25" s="478"/>
      <c r="M25" s="478"/>
      <c r="N25" s="478"/>
      <c r="O25" s="478"/>
      <c r="P25" s="478"/>
      <c r="Q25" s="478"/>
      <c r="R25" s="478"/>
      <c r="S25" s="478"/>
      <c r="T25" s="478"/>
      <c r="U25" s="478"/>
      <c r="V25" s="478"/>
      <c r="W25" s="478"/>
      <c r="X25" s="478"/>
      <c r="Y25" s="478"/>
      <c r="Z25" s="478"/>
      <c r="AA25" s="479"/>
      <c r="AC25" s="7"/>
    </row>
    <row r="26" spans="1:29" ht="9.75" customHeight="1">
      <c r="A26" s="5"/>
      <c r="AC26" s="7"/>
    </row>
    <row r="27" spans="1:29" s="243" customFormat="1" ht="21.75" customHeight="1">
      <c r="A27" s="242"/>
      <c r="C27" s="474" t="s">
        <v>92</v>
      </c>
      <c r="D27" s="474"/>
      <c r="E27" s="474"/>
      <c r="F27" s="474"/>
      <c r="G27" s="474"/>
      <c r="H27" s="474"/>
      <c r="I27" s="474"/>
      <c r="J27" s="474"/>
      <c r="K27" s="474"/>
      <c r="L27" s="474"/>
      <c r="AC27" s="244"/>
    </row>
    <row r="28" spans="1:29">
      <c r="A28" s="5"/>
      <c r="C28" s="456" t="s">
        <v>99</v>
      </c>
      <c r="D28" s="483"/>
      <c r="E28" s="483"/>
      <c r="F28" s="483"/>
      <c r="G28" s="483"/>
      <c r="H28" s="483"/>
      <c r="I28" s="483"/>
      <c r="J28" s="483"/>
      <c r="K28" s="483"/>
      <c r="L28" s="483"/>
      <c r="M28" s="483"/>
      <c r="N28" s="483"/>
      <c r="O28" s="483"/>
      <c r="P28" s="483"/>
      <c r="Q28" s="483"/>
      <c r="R28" s="483"/>
      <c r="S28" s="483"/>
      <c r="T28" s="483"/>
      <c r="U28" s="483"/>
      <c r="V28" s="483"/>
      <c r="W28" s="483"/>
      <c r="X28" s="483"/>
      <c r="Y28" s="483"/>
      <c r="Z28" s="483"/>
      <c r="AA28" s="484"/>
      <c r="AC28" s="7"/>
    </row>
    <row r="29" spans="1:29">
      <c r="A29" s="5"/>
      <c r="C29" s="485"/>
      <c r="D29" s="486"/>
      <c r="E29" s="486"/>
      <c r="F29" s="486"/>
      <c r="G29" s="486"/>
      <c r="H29" s="486"/>
      <c r="I29" s="486"/>
      <c r="J29" s="486"/>
      <c r="K29" s="486"/>
      <c r="L29" s="486"/>
      <c r="M29" s="486"/>
      <c r="N29" s="486"/>
      <c r="O29" s="486"/>
      <c r="P29" s="486"/>
      <c r="Q29" s="486"/>
      <c r="R29" s="486"/>
      <c r="S29" s="486"/>
      <c r="T29" s="486"/>
      <c r="U29" s="486"/>
      <c r="V29" s="486"/>
      <c r="W29" s="486"/>
      <c r="X29" s="486"/>
      <c r="Y29" s="486"/>
      <c r="Z29" s="486"/>
      <c r="AA29" s="487"/>
      <c r="AC29" s="7"/>
    </row>
    <row r="30" spans="1:29">
      <c r="A30" s="5"/>
      <c r="C30" s="485"/>
      <c r="D30" s="486"/>
      <c r="E30" s="486"/>
      <c r="F30" s="486"/>
      <c r="G30" s="486"/>
      <c r="H30" s="486"/>
      <c r="I30" s="486"/>
      <c r="J30" s="486"/>
      <c r="K30" s="486"/>
      <c r="L30" s="486"/>
      <c r="M30" s="486"/>
      <c r="N30" s="486"/>
      <c r="O30" s="486"/>
      <c r="P30" s="486"/>
      <c r="Q30" s="486"/>
      <c r="R30" s="486"/>
      <c r="S30" s="486"/>
      <c r="T30" s="486"/>
      <c r="U30" s="486"/>
      <c r="V30" s="486"/>
      <c r="W30" s="486"/>
      <c r="X30" s="486"/>
      <c r="Y30" s="486"/>
      <c r="Z30" s="486"/>
      <c r="AA30" s="487"/>
      <c r="AC30" s="7"/>
    </row>
    <row r="31" spans="1:29">
      <c r="A31" s="5"/>
      <c r="C31" s="485"/>
      <c r="D31" s="486"/>
      <c r="E31" s="486"/>
      <c r="F31" s="486"/>
      <c r="G31" s="486"/>
      <c r="H31" s="486"/>
      <c r="I31" s="486"/>
      <c r="J31" s="486"/>
      <c r="K31" s="486"/>
      <c r="L31" s="486"/>
      <c r="M31" s="486"/>
      <c r="N31" s="486"/>
      <c r="O31" s="486"/>
      <c r="P31" s="486"/>
      <c r="Q31" s="486"/>
      <c r="R31" s="486"/>
      <c r="S31" s="486"/>
      <c r="T31" s="486"/>
      <c r="U31" s="486"/>
      <c r="V31" s="486"/>
      <c r="W31" s="486"/>
      <c r="X31" s="486"/>
      <c r="Y31" s="486"/>
      <c r="Z31" s="486"/>
      <c r="AA31" s="487"/>
      <c r="AC31" s="7"/>
    </row>
    <row r="32" spans="1:29" ht="4.5" customHeight="1">
      <c r="A32" s="5"/>
      <c r="C32" s="485"/>
      <c r="D32" s="486"/>
      <c r="E32" s="486"/>
      <c r="F32" s="486"/>
      <c r="G32" s="486"/>
      <c r="H32" s="486"/>
      <c r="I32" s="486"/>
      <c r="J32" s="486"/>
      <c r="K32" s="486"/>
      <c r="L32" s="486"/>
      <c r="M32" s="486"/>
      <c r="N32" s="486"/>
      <c r="O32" s="486"/>
      <c r="P32" s="486"/>
      <c r="Q32" s="486"/>
      <c r="R32" s="486"/>
      <c r="S32" s="486"/>
      <c r="T32" s="486"/>
      <c r="U32" s="486"/>
      <c r="V32" s="486"/>
      <c r="W32" s="486"/>
      <c r="X32" s="486"/>
      <c r="Y32" s="486"/>
      <c r="Z32" s="486"/>
      <c r="AA32" s="487"/>
      <c r="AC32" s="7"/>
    </row>
    <row r="33" spans="1:29">
      <c r="A33" s="5"/>
      <c r="C33" s="485"/>
      <c r="D33" s="486"/>
      <c r="E33" s="486"/>
      <c r="F33" s="486"/>
      <c r="G33" s="486"/>
      <c r="H33" s="486"/>
      <c r="I33" s="486"/>
      <c r="J33" s="486"/>
      <c r="K33" s="486"/>
      <c r="L33" s="486"/>
      <c r="M33" s="486"/>
      <c r="N33" s="486"/>
      <c r="O33" s="486"/>
      <c r="P33" s="486"/>
      <c r="Q33" s="486"/>
      <c r="R33" s="486"/>
      <c r="S33" s="486"/>
      <c r="T33" s="486"/>
      <c r="U33" s="486"/>
      <c r="V33" s="486"/>
      <c r="W33" s="486"/>
      <c r="X33" s="486"/>
      <c r="Y33" s="486"/>
      <c r="Z33" s="486"/>
      <c r="AA33" s="487"/>
      <c r="AC33" s="7"/>
    </row>
    <row r="34" spans="1:29" ht="6.75" customHeight="1">
      <c r="A34" s="5"/>
      <c r="C34" s="485"/>
      <c r="D34" s="486"/>
      <c r="E34" s="486"/>
      <c r="F34" s="486"/>
      <c r="G34" s="486"/>
      <c r="H34" s="486"/>
      <c r="I34" s="486"/>
      <c r="J34" s="486"/>
      <c r="K34" s="486"/>
      <c r="L34" s="486"/>
      <c r="M34" s="486"/>
      <c r="N34" s="486"/>
      <c r="O34" s="486"/>
      <c r="P34" s="486"/>
      <c r="Q34" s="486"/>
      <c r="R34" s="486"/>
      <c r="S34" s="486"/>
      <c r="T34" s="486"/>
      <c r="U34" s="486"/>
      <c r="V34" s="486"/>
      <c r="W34" s="486"/>
      <c r="X34" s="486"/>
      <c r="Y34" s="486"/>
      <c r="Z34" s="486"/>
      <c r="AA34" s="487"/>
      <c r="AC34" s="7"/>
    </row>
    <row r="35" spans="1:29" ht="5.25" customHeight="1">
      <c r="A35" s="5"/>
      <c r="C35" s="485"/>
      <c r="D35" s="486"/>
      <c r="E35" s="486"/>
      <c r="F35" s="486"/>
      <c r="G35" s="486"/>
      <c r="H35" s="486"/>
      <c r="I35" s="486"/>
      <c r="J35" s="486"/>
      <c r="K35" s="486"/>
      <c r="L35" s="486"/>
      <c r="M35" s="486"/>
      <c r="N35" s="486"/>
      <c r="O35" s="486"/>
      <c r="P35" s="486"/>
      <c r="Q35" s="486"/>
      <c r="R35" s="486"/>
      <c r="S35" s="486"/>
      <c r="T35" s="486"/>
      <c r="U35" s="486"/>
      <c r="V35" s="486"/>
      <c r="W35" s="486"/>
      <c r="X35" s="486"/>
      <c r="Y35" s="486"/>
      <c r="Z35" s="486"/>
      <c r="AA35" s="487"/>
      <c r="AC35" s="7"/>
    </row>
    <row r="36" spans="1:29">
      <c r="A36" s="5"/>
      <c r="C36" s="485"/>
      <c r="D36" s="486"/>
      <c r="E36" s="486"/>
      <c r="F36" s="486"/>
      <c r="G36" s="486"/>
      <c r="H36" s="486"/>
      <c r="I36" s="486"/>
      <c r="J36" s="486"/>
      <c r="K36" s="486"/>
      <c r="L36" s="486"/>
      <c r="M36" s="486"/>
      <c r="N36" s="486"/>
      <c r="O36" s="486"/>
      <c r="P36" s="486"/>
      <c r="Q36" s="486"/>
      <c r="R36" s="486"/>
      <c r="S36" s="486"/>
      <c r="T36" s="486"/>
      <c r="U36" s="486"/>
      <c r="V36" s="486"/>
      <c r="W36" s="486"/>
      <c r="X36" s="486"/>
      <c r="Y36" s="486"/>
      <c r="Z36" s="486"/>
      <c r="AA36" s="487"/>
      <c r="AC36" s="7"/>
    </row>
    <row r="37" spans="1:29">
      <c r="A37" s="5"/>
      <c r="C37" s="485"/>
      <c r="D37" s="486"/>
      <c r="E37" s="486"/>
      <c r="F37" s="486"/>
      <c r="G37" s="486"/>
      <c r="H37" s="486"/>
      <c r="I37" s="486"/>
      <c r="J37" s="486"/>
      <c r="K37" s="486"/>
      <c r="L37" s="486"/>
      <c r="M37" s="486"/>
      <c r="N37" s="486"/>
      <c r="O37" s="486"/>
      <c r="P37" s="486"/>
      <c r="Q37" s="486"/>
      <c r="R37" s="486"/>
      <c r="S37" s="486"/>
      <c r="T37" s="486"/>
      <c r="U37" s="486"/>
      <c r="V37" s="486"/>
      <c r="W37" s="486"/>
      <c r="X37" s="486"/>
      <c r="Y37" s="486"/>
      <c r="Z37" s="486"/>
      <c r="AA37" s="487"/>
      <c r="AC37" s="7"/>
    </row>
    <row r="38" spans="1:29" ht="2.25" customHeight="1">
      <c r="A38" s="5"/>
      <c r="C38" s="485"/>
      <c r="D38" s="486"/>
      <c r="E38" s="486"/>
      <c r="F38" s="486"/>
      <c r="G38" s="486"/>
      <c r="H38" s="486"/>
      <c r="I38" s="486"/>
      <c r="J38" s="486"/>
      <c r="K38" s="486"/>
      <c r="L38" s="486"/>
      <c r="M38" s="486"/>
      <c r="N38" s="486"/>
      <c r="O38" s="486"/>
      <c r="P38" s="486"/>
      <c r="Q38" s="486"/>
      <c r="R38" s="486"/>
      <c r="S38" s="486"/>
      <c r="T38" s="486"/>
      <c r="U38" s="486"/>
      <c r="V38" s="486"/>
      <c r="W38" s="486"/>
      <c r="X38" s="486"/>
      <c r="Y38" s="486"/>
      <c r="Z38" s="486"/>
      <c r="AA38" s="487"/>
      <c r="AC38" s="7"/>
    </row>
    <row r="39" spans="1:29">
      <c r="A39" s="5"/>
      <c r="C39" s="485"/>
      <c r="D39" s="486"/>
      <c r="E39" s="486"/>
      <c r="F39" s="486"/>
      <c r="G39" s="486"/>
      <c r="H39" s="486"/>
      <c r="I39" s="486"/>
      <c r="J39" s="486"/>
      <c r="K39" s="486"/>
      <c r="L39" s="486"/>
      <c r="M39" s="486"/>
      <c r="N39" s="486"/>
      <c r="O39" s="486"/>
      <c r="P39" s="486"/>
      <c r="Q39" s="486"/>
      <c r="R39" s="486"/>
      <c r="S39" s="486"/>
      <c r="T39" s="486"/>
      <c r="U39" s="486"/>
      <c r="V39" s="486"/>
      <c r="W39" s="486"/>
      <c r="X39" s="486"/>
      <c r="Y39" s="486"/>
      <c r="Z39" s="486"/>
      <c r="AA39" s="487"/>
      <c r="AC39" s="7"/>
    </row>
    <row r="40" spans="1:29">
      <c r="A40" s="5"/>
      <c r="C40" s="485"/>
      <c r="D40" s="486"/>
      <c r="E40" s="486"/>
      <c r="F40" s="486"/>
      <c r="G40" s="486"/>
      <c r="H40" s="486"/>
      <c r="I40" s="486"/>
      <c r="J40" s="486"/>
      <c r="K40" s="486"/>
      <c r="L40" s="486"/>
      <c r="M40" s="486"/>
      <c r="N40" s="486"/>
      <c r="O40" s="486"/>
      <c r="P40" s="486"/>
      <c r="Q40" s="486"/>
      <c r="R40" s="486"/>
      <c r="S40" s="486"/>
      <c r="T40" s="486"/>
      <c r="U40" s="486"/>
      <c r="V40" s="486"/>
      <c r="W40" s="486"/>
      <c r="X40" s="486"/>
      <c r="Y40" s="486"/>
      <c r="Z40" s="486"/>
      <c r="AA40" s="487"/>
      <c r="AC40" s="7"/>
    </row>
    <row r="41" spans="1:29">
      <c r="A41" s="5"/>
      <c r="C41" s="485"/>
      <c r="D41" s="486"/>
      <c r="E41" s="486"/>
      <c r="F41" s="486"/>
      <c r="G41" s="486"/>
      <c r="H41" s="486"/>
      <c r="I41" s="486"/>
      <c r="J41" s="486"/>
      <c r="K41" s="486"/>
      <c r="L41" s="486"/>
      <c r="M41" s="486"/>
      <c r="N41" s="486"/>
      <c r="O41" s="486"/>
      <c r="P41" s="486"/>
      <c r="Q41" s="486"/>
      <c r="R41" s="486"/>
      <c r="S41" s="486"/>
      <c r="T41" s="486"/>
      <c r="U41" s="486"/>
      <c r="V41" s="486"/>
      <c r="W41" s="486"/>
      <c r="X41" s="486"/>
      <c r="Y41" s="486"/>
      <c r="Z41" s="486"/>
      <c r="AA41" s="487"/>
      <c r="AC41" s="7"/>
    </row>
    <row r="42" spans="1:29">
      <c r="A42" s="5"/>
      <c r="C42" s="488"/>
      <c r="D42" s="489"/>
      <c r="E42" s="489"/>
      <c r="F42" s="489"/>
      <c r="G42" s="489"/>
      <c r="H42" s="489"/>
      <c r="I42" s="489"/>
      <c r="J42" s="489"/>
      <c r="K42" s="489"/>
      <c r="L42" s="489"/>
      <c r="M42" s="489"/>
      <c r="N42" s="489"/>
      <c r="O42" s="489"/>
      <c r="P42" s="489"/>
      <c r="Q42" s="489"/>
      <c r="R42" s="489"/>
      <c r="S42" s="489"/>
      <c r="T42" s="489"/>
      <c r="U42" s="489"/>
      <c r="V42" s="489"/>
      <c r="W42" s="489"/>
      <c r="X42" s="489"/>
      <c r="Y42" s="489"/>
      <c r="Z42" s="489"/>
      <c r="AA42" s="490"/>
      <c r="AC42" s="7"/>
    </row>
    <row r="43" spans="1:29">
      <c r="A43" s="5"/>
      <c r="AC43" s="7"/>
    </row>
    <row r="44" spans="1:29" s="243" customFormat="1" ht="23.25" customHeight="1">
      <c r="A44" s="242"/>
      <c r="C44" s="474" t="s">
        <v>80</v>
      </c>
      <c r="D44" s="474"/>
      <c r="E44" s="474"/>
      <c r="F44" s="474"/>
      <c r="G44" s="474"/>
      <c r="AC44" s="244"/>
    </row>
    <row r="45" spans="1:29">
      <c r="A45" s="5"/>
      <c r="C45" s="456" t="s">
        <v>106</v>
      </c>
      <c r="D45" s="475"/>
      <c r="E45" s="475"/>
      <c r="F45" s="475"/>
      <c r="G45" s="475"/>
      <c r="H45" s="475"/>
      <c r="I45" s="475"/>
      <c r="J45" s="475"/>
      <c r="K45" s="475"/>
      <c r="L45" s="475"/>
      <c r="M45" s="475"/>
      <c r="N45" s="475"/>
      <c r="O45" s="475"/>
      <c r="P45" s="475"/>
      <c r="Q45" s="475"/>
      <c r="R45" s="475"/>
      <c r="S45" s="475"/>
      <c r="T45" s="475"/>
      <c r="U45" s="475"/>
      <c r="V45" s="475"/>
      <c r="W45" s="475"/>
      <c r="X45" s="475"/>
      <c r="Y45" s="475"/>
      <c r="Z45" s="475"/>
      <c r="AA45" s="476"/>
      <c r="AC45" s="7"/>
    </row>
    <row r="46" spans="1:29">
      <c r="A46" s="5"/>
      <c r="C46" s="480"/>
      <c r="D46" s="481"/>
      <c r="E46" s="481"/>
      <c r="F46" s="481"/>
      <c r="G46" s="481"/>
      <c r="H46" s="481"/>
      <c r="I46" s="481"/>
      <c r="J46" s="481"/>
      <c r="K46" s="481"/>
      <c r="L46" s="481"/>
      <c r="M46" s="481"/>
      <c r="N46" s="481"/>
      <c r="O46" s="481"/>
      <c r="P46" s="481"/>
      <c r="Q46" s="481"/>
      <c r="R46" s="481"/>
      <c r="S46" s="481"/>
      <c r="T46" s="481"/>
      <c r="U46" s="481"/>
      <c r="V46" s="481"/>
      <c r="W46" s="481"/>
      <c r="X46" s="481"/>
      <c r="Y46" s="481"/>
      <c r="Z46" s="481"/>
      <c r="AA46" s="482"/>
      <c r="AC46" s="7"/>
    </row>
    <row r="47" spans="1:29">
      <c r="A47" s="5"/>
      <c r="C47" s="480"/>
      <c r="D47" s="481"/>
      <c r="E47" s="481"/>
      <c r="F47" s="481"/>
      <c r="G47" s="481"/>
      <c r="H47" s="481"/>
      <c r="I47" s="481"/>
      <c r="J47" s="481"/>
      <c r="K47" s="481"/>
      <c r="L47" s="481"/>
      <c r="M47" s="481"/>
      <c r="N47" s="481"/>
      <c r="O47" s="481"/>
      <c r="P47" s="481"/>
      <c r="Q47" s="481"/>
      <c r="R47" s="481"/>
      <c r="S47" s="481"/>
      <c r="T47" s="481"/>
      <c r="U47" s="481"/>
      <c r="V47" s="481"/>
      <c r="W47" s="481"/>
      <c r="X47" s="481"/>
      <c r="Y47" s="481"/>
      <c r="Z47" s="481"/>
      <c r="AA47" s="482"/>
      <c r="AC47" s="7"/>
    </row>
    <row r="48" spans="1:29">
      <c r="A48" s="5"/>
      <c r="C48" s="480"/>
      <c r="D48" s="481"/>
      <c r="E48" s="481"/>
      <c r="F48" s="481"/>
      <c r="G48" s="481"/>
      <c r="H48" s="481"/>
      <c r="I48" s="481"/>
      <c r="J48" s="481"/>
      <c r="K48" s="481"/>
      <c r="L48" s="481"/>
      <c r="M48" s="481"/>
      <c r="N48" s="481"/>
      <c r="O48" s="481"/>
      <c r="P48" s="481"/>
      <c r="Q48" s="481"/>
      <c r="R48" s="481"/>
      <c r="S48" s="481"/>
      <c r="T48" s="481"/>
      <c r="U48" s="481"/>
      <c r="V48" s="481"/>
      <c r="W48" s="481"/>
      <c r="X48" s="481"/>
      <c r="Y48" s="481"/>
      <c r="Z48" s="481"/>
      <c r="AA48" s="482"/>
      <c r="AC48" s="7"/>
    </row>
    <row r="49" spans="1:29">
      <c r="A49" s="5"/>
      <c r="C49" s="480"/>
      <c r="D49" s="481"/>
      <c r="E49" s="481"/>
      <c r="F49" s="481"/>
      <c r="G49" s="481"/>
      <c r="H49" s="481"/>
      <c r="I49" s="481"/>
      <c r="J49" s="481"/>
      <c r="K49" s="481"/>
      <c r="L49" s="481"/>
      <c r="M49" s="481"/>
      <c r="N49" s="481"/>
      <c r="O49" s="481"/>
      <c r="P49" s="481"/>
      <c r="Q49" s="481"/>
      <c r="R49" s="481"/>
      <c r="S49" s="481"/>
      <c r="T49" s="481"/>
      <c r="U49" s="481"/>
      <c r="V49" s="481"/>
      <c r="W49" s="481"/>
      <c r="X49" s="481"/>
      <c r="Y49" s="481"/>
      <c r="Z49" s="481"/>
      <c r="AA49" s="482"/>
      <c r="AC49" s="7"/>
    </row>
    <row r="50" spans="1:29">
      <c r="A50" s="5"/>
      <c r="C50" s="477"/>
      <c r="D50" s="478"/>
      <c r="E50" s="478"/>
      <c r="F50" s="478"/>
      <c r="G50" s="478"/>
      <c r="H50" s="478"/>
      <c r="I50" s="478"/>
      <c r="J50" s="478"/>
      <c r="K50" s="478"/>
      <c r="L50" s="478"/>
      <c r="M50" s="478"/>
      <c r="N50" s="478"/>
      <c r="O50" s="478"/>
      <c r="P50" s="478"/>
      <c r="Q50" s="478"/>
      <c r="R50" s="478"/>
      <c r="S50" s="478"/>
      <c r="T50" s="478"/>
      <c r="U50" s="478"/>
      <c r="V50" s="478"/>
      <c r="W50" s="478"/>
      <c r="X50" s="478"/>
      <c r="Y50" s="478"/>
      <c r="Z50" s="478"/>
      <c r="AA50" s="479"/>
      <c r="AC50" s="7"/>
    </row>
    <row r="51" spans="1:29">
      <c r="A51" s="5"/>
      <c r="AC51" s="7"/>
    </row>
    <row r="52" spans="1:29" s="243" customFormat="1" ht="20.25" customHeight="1">
      <c r="A52" s="242"/>
      <c r="C52" s="282" t="s">
        <v>81</v>
      </c>
      <c r="D52" s="282"/>
      <c r="AC52" s="244"/>
    </row>
    <row r="53" spans="1:29">
      <c r="A53" s="5"/>
      <c r="C53" s="456" t="s">
        <v>140</v>
      </c>
      <c r="D53" s="483"/>
      <c r="E53" s="483"/>
      <c r="F53" s="483"/>
      <c r="G53" s="483"/>
      <c r="H53" s="483"/>
      <c r="I53" s="483"/>
      <c r="J53" s="483"/>
      <c r="K53" s="483"/>
      <c r="L53" s="483"/>
      <c r="M53" s="483"/>
      <c r="N53" s="483"/>
      <c r="O53" s="483"/>
      <c r="P53" s="483"/>
      <c r="Q53" s="483"/>
      <c r="R53" s="483"/>
      <c r="S53" s="483"/>
      <c r="T53" s="483"/>
      <c r="U53" s="483"/>
      <c r="V53" s="483"/>
      <c r="W53" s="483"/>
      <c r="X53" s="483"/>
      <c r="Y53" s="483"/>
      <c r="Z53" s="483"/>
      <c r="AA53" s="484"/>
      <c r="AC53" s="7"/>
    </row>
    <row r="54" spans="1:29">
      <c r="A54" s="5"/>
      <c r="C54" s="488"/>
      <c r="D54" s="489"/>
      <c r="E54" s="489"/>
      <c r="F54" s="489"/>
      <c r="G54" s="489"/>
      <c r="H54" s="489"/>
      <c r="I54" s="489"/>
      <c r="J54" s="489"/>
      <c r="K54" s="489"/>
      <c r="L54" s="489"/>
      <c r="M54" s="489"/>
      <c r="N54" s="489"/>
      <c r="O54" s="489"/>
      <c r="P54" s="489"/>
      <c r="Q54" s="489"/>
      <c r="R54" s="489"/>
      <c r="S54" s="489"/>
      <c r="T54" s="489"/>
      <c r="U54" s="489"/>
      <c r="V54" s="489"/>
      <c r="W54" s="489"/>
      <c r="X54" s="489"/>
      <c r="Y54" s="489"/>
      <c r="Z54" s="489"/>
      <c r="AA54" s="490"/>
      <c r="AC54" s="7"/>
    </row>
    <row r="55" spans="1:29">
      <c r="A55" s="5"/>
      <c r="AC55" s="7"/>
    </row>
    <row r="56" spans="1:29" ht="12" customHeight="1">
      <c r="A56" s="5"/>
      <c r="AC56" s="7"/>
    </row>
    <row r="57" spans="1:29" ht="0.75" customHeight="1">
      <c r="A57" s="5"/>
      <c r="AC57" s="7"/>
    </row>
    <row r="58" spans="1:29" ht="27.75" customHeight="1">
      <c r="A58" s="469" t="s">
        <v>139</v>
      </c>
      <c r="B58" s="470"/>
      <c r="C58" s="470"/>
      <c r="D58" s="470"/>
      <c r="E58" s="470"/>
      <c r="F58" s="470"/>
      <c r="G58" s="470"/>
      <c r="H58" s="470"/>
      <c r="I58" s="470"/>
      <c r="J58" s="470"/>
      <c r="K58" s="470"/>
      <c r="L58" s="470"/>
      <c r="M58" s="470"/>
      <c r="N58" s="470"/>
      <c r="O58" s="470"/>
      <c r="P58" s="470"/>
      <c r="Q58" s="470"/>
      <c r="R58" s="470"/>
      <c r="S58" s="470"/>
      <c r="T58" s="470"/>
      <c r="U58" s="470"/>
      <c r="V58" s="470"/>
      <c r="W58" s="470"/>
      <c r="X58" s="470"/>
      <c r="Y58" s="470"/>
      <c r="Z58" s="470"/>
      <c r="AA58" s="470"/>
      <c r="AB58" s="470"/>
      <c r="AC58" s="7"/>
    </row>
    <row r="59" spans="1:29" ht="9.75" customHeight="1">
      <c r="A59" s="10"/>
      <c r="B59" s="11"/>
      <c r="C59" s="11"/>
      <c r="D59" s="11"/>
      <c r="E59" s="11"/>
      <c r="F59" s="11"/>
      <c r="G59" s="11"/>
      <c r="H59" s="11"/>
      <c r="I59" s="11"/>
      <c r="J59" s="11"/>
      <c r="K59" s="11"/>
      <c r="L59" s="11"/>
      <c r="M59" s="11"/>
      <c r="N59" s="11"/>
      <c r="O59" s="11"/>
      <c r="P59" s="11"/>
      <c r="Q59" s="11"/>
      <c r="R59" s="11"/>
      <c r="S59" s="11"/>
      <c r="T59" s="11"/>
      <c r="U59" s="11"/>
      <c r="V59" s="11"/>
      <c r="W59" s="11"/>
      <c r="X59" s="11"/>
      <c r="Y59" s="11"/>
      <c r="Z59" s="11"/>
      <c r="AA59" s="11"/>
      <c r="AB59" s="11"/>
      <c r="AC59" s="12"/>
    </row>
    <row r="60" spans="1:29" ht="10.15" customHeight="1">
      <c r="A60" s="1"/>
    </row>
    <row r="61" spans="1:29">
      <c r="A61" s="1"/>
    </row>
    <row r="62" spans="1:29">
      <c r="A62" s="1"/>
    </row>
    <row r="63" spans="1:29">
      <c r="A63" s="1"/>
    </row>
    <row r="64" spans="1:29">
      <c r="A64" s="1"/>
    </row>
    <row r="65" spans="1:1">
      <c r="A65" s="1"/>
    </row>
    <row r="66" spans="1:1">
      <c r="A66" s="1"/>
    </row>
    <row r="67" spans="1:1">
      <c r="A67" s="1"/>
    </row>
    <row r="68" spans="1:1">
      <c r="A68" s="1"/>
    </row>
    <row r="69" spans="1:1">
      <c r="A69" s="1"/>
    </row>
    <row r="70" spans="1:1">
      <c r="A70" s="1"/>
    </row>
    <row r="71" spans="1:1">
      <c r="A71" s="1"/>
    </row>
    <row r="72" spans="1:1">
      <c r="A72" s="1"/>
    </row>
    <row r="73" spans="1:1">
      <c r="A73" s="1"/>
    </row>
    <row r="74" spans="1:1">
      <c r="A74" s="1"/>
    </row>
    <row r="75" spans="1:1">
      <c r="A75" s="1"/>
    </row>
    <row r="76" spans="1:1">
      <c r="A76" s="1"/>
    </row>
    <row r="77" spans="1:1">
      <c r="A77" s="1"/>
    </row>
    <row r="78" spans="1:1">
      <c r="A78" s="1"/>
    </row>
    <row r="79" spans="1:1">
      <c r="A79" s="1"/>
    </row>
    <row r="80" spans="1:1">
      <c r="A80" s="1"/>
    </row>
    <row r="81" spans="1:1">
      <c r="A81" s="1"/>
    </row>
    <row r="82" spans="1:1">
      <c r="A82" s="1"/>
    </row>
    <row r="83" spans="1:1">
      <c r="A83" s="1"/>
    </row>
    <row r="84" spans="1:1">
      <c r="A84" s="1"/>
    </row>
    <row r="85" spans="1:1">
      <c r="A85" s="1"/>
    </row>
    <row r="86" spans="1:1">
      <c r="A86" s="1"/>
    </row>
    <row r="87" spans="1:1">
      <c r="A87" s="1"/>
    </row>
    <row r="88" spans="1:1">
      <c r="A88" s="1"/>
    </row>
    <row r="89" spans="1:1">
      <c r="A89" s="1"/>
    </row>
    <row r="90" spans="1:1">
      <c r="A90" s="1"/>
    </row>
    <row r="91" spans="1:1">
      <c r="A91" s="1"/>
    </row>
    <row r="92" spans="1:1">
      <c r="A92" s="1"/>
    </row>
    <row r="93" spans="1:1">
      <c r="A93" s="1"/>
    </row>
    <row r="94" spans="1:1">
      <c r="A94" s="1"/>
    </row>
    <row r="95" spans="1:1">
      <c r="A95" s="1"/>
    </row>
    <row r="96" spans="1:1">
      <c r="A96" s="1"/>
    </row>
    <row r="97" spans="1:1">
      <c r="A97" s="1"/>
    </row>
    <row r="98" spans="1:1">
      <c r="A98" s="1"/>
    </row>
    <row r="99" spans="1:1">
      <c r="A99" s="1"/>
    </row>
    <row r="100" spans="1:1">
      <c r="A100" s="1"/>
    </row>
    <row r="101" spans="1:1">
      <c r="A101" s="1"/>
    </row>
    <row r="102" spans="1:1">
      <c r="A102" s="1"/>
    </row>
    <row r="103" spans="1:1">
      <c r="A103" s="1"/>
    </row>
    <row r="104" spans="1:1">
      <c r="A104" s="1"/>
    </row>
    <row r="105" spans="1:1">
      <c r="A105" s="1"/>
    </row>
    <row r="106" spans="1:1">
      <c r="A106" s="1"/>
    </row>
    <row r="107" spans="1:1">
      <c r="A107" s="1"/>
    </row>
    <row r="108" spans="1:1">
      <c r="A108" s="1"/>
    </row>
    <row r="109" spans="1:1">
      <c r="A109" s="1"/>
    </row>
    <row r="110" spans="1:1">
      <c r="A110" s="1"/>
    </row>
    <row r="111" spans="1:1">
      <c r="A111" s="1"/>
    </row>
    <row r="112" spans="1:1">
      <c r="A112" s="1"/>
    </row>
    <row r="113" spans="1:1">
      <c r="A113" s="1"/>
    </row>
    <row r="114" spans="1:1">
      <c r="A114" s="1"/>
    </row>
    <row r="115" spans="1:1">
      <c r="A115" s="1"/>
    </row>
    <row r="116" spans="1:1">
      <c r="A116" s="1"/>
    </row>
    <row r="117" spans="1:1">
      <c r="A117" s="1"/>
    </row>
    <row r="118" spans="1:1">
      <c r="A118" s="1"/>
    </row>
    <row r="119" spans="1:1">
      <c r="A119" s="1"/>
    </row>
    <row r="120" spans="1:1">
      <c r="A120" s="1"/>
    </row>
    <row r="121" spans="1:1">
      <c r="A121" s="1"/>
    </row>
    <row r="122" spans="1:1">
      <c r="A122" s="1"/>
    </row>
    <row r="123" spans="1:1">
      <c r="A123" s="1"/>
    </row>
    <row r="124" spans="1:1">
      <c r="A124" s="1"/>
    </row>
    <row r="125" spans="1:1">
      <c r="A125" s="1"/>
    </row>
    <row r="126" spans="1:1">
      <c r="A126" s="1"/>
    </row>
    <row r="127" spans="1:1">
      <c r="A127" s="1"/>
    </row>
    <row r="128" spans="1:1">
      <c r="A128" s="1"/>
    </row>
    <row r="129" spans="1:1">
      <c r="A129" s="1"/>
    </row>
    <row r="130" spans="1:1">
      <c r="A130" s="1"/>
    </row>
    <row r="131" spans="1:1">
      <c r="A131" s="1"/>
    </row>
    <row r="132" spans="1:1">
      <c r="A132" s="1"/>
    </row>
    <row r="133" spans="1:1">
      <c r="A133" s="1"/>
    </row>
    <row r="134" spans="1:1">
      <c r="A134" s="1"/>
    </row>
    <row r="135" spans="1:1">
      <c r="A135" s="1"/>
    </row>
    <row r="136" spans="1:1">
      <c r="A136" s="1"/>
    </row>
    <row r="137" spans="1:1">
      <c r="A137" s="1"/>
    </row>
    <row r="138" spans="1:1">
      <c r="A138" s="1"/>
    </row>
    <row r="139" spans="1:1">
      <c r="A139" s="1"/>
    </row>
    <row r="140" spans="1:1">
      <c r="A140" s="1"/>
    </row>
    <row r="141" spans="1:1">
      <c r="A141" s="1"/>
    </row>
    <row r="142" spans="1:1">
      <c r="A142" s="1"/>
    </row>
    <row r="143" spans="1:1">
      <c r="A143" s="1"/>
    </row>
    <row r="144" spans="1:1">
      <c r="A144" s="1"/>
    </row>
    <row r="145" spans="1:1">
      <c r="A145" s="1"/>
    </row>
    <row r="146" spans="1:1">
      <c r="A146" s="1"/>
    </row>
    <row r="147" spans="1:1">
      <c r="A147" s="1"/>
    </row>
    <row r="148" spans="1:1">
      <c r="A148" s="1"/>
    </row>
    <row r="149" spans="1:1">
      <c r="A149" s="1"/>
    </row>
    <row r="150" spans="1:1">
      <c r="A150" s="1"/>
    </row>
    <row r="151" spans="1:1">
      <c r="A151" s="1"/>
    </row>
    <row r="152" spans="1:1">
      <c r="A152" s="1"/>
    </row>
    <row r="153" spans="1:1">
      <c r="A153" s="1"/>
    </row>
    <row r="154" spans="1:1">
      <c r="A154" s="1"/>
    </row>
    <row r="155" spans="1:1">
      <c r="A155" s="1"/>
    </row>
    <row r="156" spans="1:1">
      <c r="A156" s="1"/>
    </row>
    <row r="157" spans="1:1">
      <c r="A157" s="1"/>
    </row>
    <row r="158" spans="1:1">
      <c r="A158" s="1"/>
    </row>
    <row r="159" spans="1:1">
      <c r="A159" s="1"/>
    </row>
    <row r="160" spans="1:1">
      <c r="A160" s="1"/>
    </row>
    <row r="161" spans="1:1">
      <c r="A161" s="1"/>
    </row>
    <row r="162" spans="1:1">
      <c r="A162" s="1"/>
    </row>
    <row r="163" spans="1:1">
      <c r="A163" s="1"/>
    </row>
    <row r="164" spans="1:1">
      <c r="A164" s="1"/>
    </row>
    <row r="165" spans="1:1">
      <c r="A165" s="1"/>
    </row>
    <row r="166" spans="1:1">
      <c r="A166" s="1"/>
    </row>
    <row r="167" spans="1:1">
      <c r="A167" s="1"/>
    </row>
    <row r="168" spans="1:1">
      <c r="A168" s="1"/>
    </row>
    <row r="169" spans="1:1">
      <c r="A169" s="1"/>
    </row>
    <row r="170" spans="1:1">
      <c r="A170" s="1"/>
    </row>
    <row r="171" spans="1:1">
      <c r="A171" s="1"/>
    </row>
    <row r="172" spans="1:1">
      <c r="A172" s="1"/>
    </row>
    <row r="173" spans="1:1">
      <c r="A173" s="1"/>
    </row>
    <row r="174" spans="1:1">
      <c r="A174" s="1"/>
    </row>
    <row r="175" spans="1:1">
      <c r="A175" s="1"/>
    </row>
    <row r="176" spans="1:1">
      <c r="A176" s="1"/>
    </row>
    <row r="177" spans="1:1">
      <c r="A177" s="1"/>
    </row>
    <row r="178" spans="1:1">
      <c r="A178" s="1"/>
    </row>
    <row r="179" spans="1:1">
      <c r="A179" s="1"/>
    </row>
    <row r="180" spans="1:1">
      <c r="A180" s="1"/>
    </row>
    <row r="181" spans="1:1">
      <c r="A181" s="1"/>
    </row>
    <row r="182" spans="1:1">
      <c r="A182" s="1"/>
    </row>
    <row r="183" spans="1:1">
      <c r="A183" s="1"/>
    </row>
    <row r="184" spans="1:1">
      <c r="A184" s="1"/>
    </row>
    <row r="185" spans="1:1">
      <c r="A185" s="1"/>
    </row>
    <row r="186" spans="1:1">
      <c r="A186" s="1"/>
    </row>
    <row r="187" spans="1:1">
      <c r="A187" s="1"/>
    </row>
    <row r="188" spans="1:1">
      <c r="A188" s="1"/>
    </row>
    <row r="189" spans="1:1">
      <c r="A189" s="1"/>
    </row>
    <row r="190" spans="1:1">
      <c r="A190" s="1"/>
    </row>
    <row r="191" spans="1:1">
      <c r="A191" s="1"/>
    </row>
    <row r="192" spans="1:1">
      <c r="A192" s="1"/>
    </row>
    <row r="193" spans="1:1">
      <c r="A193" s="1"/>
    </row>
    <row r="194" spans="1:1">
      <c r="A194" s="1"/>
    </row>
    <row r="195" spans="1:1">
      <c r="A195" s="1"/>
    </row>
    <row r="196" spans="1:1">
      <c r="A196" s="1"/>
    </row>
    <row r="197" spans="1:1">
      <c r="A197" s="1"/>
    </row>
    <row r="198" spans="1:1">
      <c r="A198" s="1"/>
    </row>
    <row r="199" spans="1:1">
      <c r="A199" s="1"/>
    </row>
    <row r="200" spans="1:1">
      <c r="A200" s="1"/>
    </row>
    <row r="201" spans="1:1">
      <c r="A201" s="1"/>
    </row>
    <row r="202" spans="1:1">
      <c r="A202" s="1"/>
    </row>
    <row r="203" spans="1:1">
      <c r="A203" s="1"/>
    </row>
    <row r="204" spans="1:1">
      <c r="A204" s="1"/>
    </row>
    <row r="205" spans="1:1">
      <c r="A205" s="1"/>
    </row>
    <row r="206" spans="1:1">
      <c r="A206" s="1"/>
    </row>
    <row r="207" spans="1:1">
      <c r="A207" s="1"/>
    </row>
    <row r="208" spans="1:1">
      <c r="A208" s="1"/>
    </row>
    <row r="209" spans="1:1">
      <c r="A209" s="1"/>
    </row>
    <row r="210" spans="1:1">
      <c r="A210" s="1"/>
    </row>
    <row r="211" spans="1:1">
      <c r="A211" s="1"/>
    </row>
    <row r="212" spans="1:1">
      <c r="A212" s="1"/>
    </row>
    <row r="213" spans="1:1">
      <c r="A213" s="1"/>
    </row>
    <row r="214" spans="1:1">
      <c r="A214" s="1"/>
    </row>
    <row r="215" spans="1:1">
      <c r="A215" s="1"/>
    </row>
    <row r="216" spans="1:1">
      <c r="A216" s="1"/>
    </row>
    <row r="217" spans="1:1">
      <c r="A217" s="1"/>
    </row>
    <row r="218" spans="1:1">
      <c r="A218" s="1"/>
    </row>
    <row r="219" spans="1:1">
      <c r="A219" s="1"/>
    </row>
    <row r="220" spans="1:1">
      <c r="A220" s="1"/>
    </row>
    <row r="221" spans="1:1">
      <c r="A221" s="1"/>
    </row>
    <row r="222" spans="1:1">
      <c r="A222" s="1"/>
    </row>
    <row r="223" spans="1:1">
      <c r="A223" s="1"/>
    </row>
    <row r="224" spans="1:1">
      <c r="A224" s="1"/>
    </row>
    <row r="225" spans="1:1">
      <c r="A225" s="1"/>
    </row>
    <row r="226" spans="1:1">
      <c r="A226" s="1"/>
    </row>
    <row r="227" spans="1:1">
      <c r="A227" s="1"/>
    </row>
    <row r="228" spans="1:1">
      <c r="A228" s="1"/>
    </row>
    <row r="229" spans="1:1">
      <c r="A229" s="1"/>
    </row>
    <row r="230" spans="1:1">
      <c r="A230" s="1"/>
    </row>
    <row r="231" spans="1:1">
      <c r="A231" s="1"/>
    </row>
    <row r="232" spans="1:1">
      <c r="A232" s="1"/>
    </row>
    <row r="233" spans="1:1">
      <c r="A233" s="1"/>
    </row>
    <row r="234" spans="1:1">
      <c r="A234" s="1"/>
    </row>
    <row r="235" spans="1:1">
      <c r="A235" s="1"/>
    </row>
    <row r="236" spans="1:1">
      <c r="A236" s="1"/>
    </row>
    <row r="237" spans="1:1">
      <c r="A237" s="1"/>
    </row>
    <row r="238" spans="1:1">
      <c r="A238" s="1"/>
    </row>
    <row r="239" spans="1:1">
      <c r="A239" s="1"/>
    </row>
    <row r="240" spans="1:1">
      <c r="A240" s="1"/>
    </row>
    <row r="241" spans="1:1">
      <c r="A241" s="1"/>
    </row>
    <row r="242" spans="1:1">
      <c r="A242" s="1"/>
    </row>
    <row r="243" spans="1:1">
      <c r="A243" s="1"/>
    </row>
    <row r="244" spans="1:1">
      <c r="A244" s="1"/>
    </row>
    <row r="245" spans="1:1">
      <c r="A245" s="1"/>
    </row>
    <row r="246" spans="1:1">
      <c r="A246" s="1"/>
    </row>
    <row r="247" spans="1:1">
      <c r="A247" s="1"/>
    </row>
    <row r="248" spans="1:1">
      <c r="A248" s="1"/>
    </row>
    <row r="249" spans="1:1">
      <c r="A249" s="1"/>
    </row>
    <row r="250" spans="1:1">
      <c r="A250" s="1"/>
    </row>
    <row r="251" spans="1:1">
      <c r="A251" s="1"/>
    </row>
    <row r="252" spans="1:1">
      <c r="A252" s="1"/>
    </row>
    <row r="253" spans="1:1">
      <c r="A253" s="1"/>
    </row>
    <row r="254" spans="1:1">
      <c r="A254" s="1"/>
    </row>
    <row r="255" spans="1:1">
      <c r="A255" s="1"/>
    </row>
    <row r="256" spans="1:1">
      <c r="A256" s="1"/>
    </row>
    <row r="257" spans="1:1">
      <c r="A257" s="1"/>
    </row>
    <row r="258" spans="1:1">
      <c r="A258" s="1"/>
    </row>
    <row r="259" spans="1:1">
      <c r="A259" s="1"/>
    </row>
    <row r="260" spans="1:1">
      <c r="A260" s="1"/>
    </row>
    <row r="261" spans="1:1">
      <c r="A261" s="1"/>
    </row>
    <row r="262" spans="1:1">
      <c r="A262" s="1"/>
    </row>
    <row r="263" spans="1:1">
      <c r="A263" s="1"/>
    </row>
    <row r="264" spans="1:1">
      <c r="A264" s="1"/>
    </row>
    <row r="265" spans="1:1">
      <c r="A265" s="1"/>
    </row>
    <row r="266" spans="1:1">
      <c r="A266" s="1"/>
    </row>
    <row r="267" spans="1:1">
      <c r="A267" s="1"/>
    </row>
    <row r="268" spans="1:1">
      <c r="A268" s="1"/>
    </row>
    <row r="269" spans="1:1">
      <c r="A269" s="1"/>
    </row>
    <row r="270" spans="1:1">
      <c r="A270" s="1"/>
    </row>
    <row r="271" spans="1:1">
      <c r="A271" s="1"/>
    </row>
    <row r="272" spans="1:1">
      <c r="A272" s="1"/>
    </row>
    <row r="273" spans="1:1">
      <c r="A273" s="1"/>
    </row>
    <row r="274" spans="1:1">
      <c r="A274" s="1"/>
    </row>
    <row r="275" spans="1:1">
      <c r="A275" s="1"/>
    </row>
    <row r="276" spans="1:1">
      <c r="A276" s="1"/>
    </row>
    <row r="277" spans="1:1">
      <c r="A277" s="1"/>
    </row>
    <row r="278" spans="1:1">
      <c r="A278" s="1"/>
    </row>
    <row r="279" spans="1:1">
      <c r="A279" s="1"/>
    </row>
    <row r="280" spans="1:1">
      <c r="A280" s="1"/>
    </row>
    <row r="281" spans="1:1">
      <c r="A281" s="1"/>
    </row>
    <row r="282" spans="1:1">
      <c r="A282" s="1"/>
    </row>
    <row r="283" spans="1:1">
      <c r="A283" s="1"/>
    </row>
    <row r="284" spans="1:1">
      <c r="A284" s="1"/>
    </row>
    <row r="285" spans="1:1">
      <c r="A285" s="1"/>
    </row>
    <row r="286" spans="1:1">
      <c r="A286" s="1"/>
    </row>
    <row r="287" spans="1:1">
      <c r="A287" s="1"/>
    </row>
    <row r="288" spans="1:1">
      <c r="A288" s="1"/>
    </row>
    <row r="289" spans="1:1">
      <c r="A289" s="1"/>
    </row>
    <row r="290" spans="1:1">
      <c r="A290" s="1"/>
    </row>
    <row r="291" spans="1:1">
      <c r="A291" s="1"/>
    </row>
    <row r="292" spans="1:1">
      <c r="A292" s="1"/>
    </row>
    <row r="293" spans="1:1">
      <c r="A293" s="1"/>
    </row>
    <row r="294" spans="1:1">
      <c r="A294" s="1"/>
    </row>
    <row r="295" spans="1:1">
      <c r="A295" s="1"/>
    </row>
    <row r="296" spans="1:1">
      <c r="A296" s="1"/>
    </row>
    <row r="297" spans="1:1">
      <c r="A297" s="1"/>
    </row>
    <row r="298" spans="1:1">
      <c r="A298" s="1"/>
    </row>
    <row r="299" spans="1:1">
      <c r="A299" s="1"/>
    </row>
    <row r="300" spans="1:1">
      <c r="A300" s="1"/>
    </row>
    <row r="301" spans="1:1">
      <c r="A301" s="1"/>
    </row>
    <row r="302" spans="1:1">
      <c r="A302" s="1"/>
    </row>
    <row r="303" spans="1:1">
      <c r="A303" s="1"/>
    </row>
    <row r="304" spans="1:1">
      <c r="A304" s="1"/>
    </row>
    <row r="305" spans="1:1">
      <c r="A305" s="1"/>
    </row>
    <row r="306" spans="1:1">
      <c r="A306" s="1"/>
    </row>
    <row r="307" spans="1:1">
      <c r="A307" s="1"/>
    </row>
    <row r="308" spans="1:1">
      <c r="A308" s="1"/>
    </row>
    <row r="309" spans="1:1">
      <c r="A309" s="1"/>
    </row>
    <row r="310" spans="1:1">
      <c r="A310" s="1"/>
    </row>
    <row r="311" spans="1:1">
      <c r="A311" s="1"/>
    </row>
    <row r="312" spans="1:1">
      <c r="A312" s="1"/>
    </row>
    <row r="313" spans="1:1">
      <c r="A313" s="1"/>
    </row>
    <row r="314" spans="1:1">
      <c r="A314" s="1"/>
    </row>
    <row r="315" spans="1:1">
      <c r="A315" s="1"/>
    </row>
    <row r="316" spans="1:1">
      <c r="A316" s="1"/>
    </row>
    <row r="317" spans="1:1">
      <c r="A317" s="1"/>
    </row>
    <row r="318" spans="1:1">
      <c r="A318" s="1"/>
    </row>
    <row r="319" spans="1:1">
      <c r="A319" s="1"/>
    </row>
    <row r="320" spans="1:1">
      <c r="A320" s="1"/>
    </row>
    <row r="321" spans="1:1">
      <c r="A321" s="1"/>
    </row>
    <row r="322" spans="1:1">
      <c r="A322" s="1"/>
    </row>
    <row r="323" spans="1:1">
      <c r="A323" s="1"/>
    </row>
    <row r="324" spans="1:1">
      <c r="A324" s="1"/>
    </row>
    <row r="325" spans="1:1">
      <c r="A325" s="1"/>
    </row>
    <row r="326" spans="1:1">
      <c r="A326" s="1"/>
    </row>
    <row r="327" spans="1:1">
      <c r="A327" s="1"/>
    </row>
    <row r="328" spans="1:1">
      <c r="A328" s="1"/>
    </row>
    <row r="329" spans="1:1">
      <c r="A329" s="1"/>
    </row>
    <row r="330" spans="1:1">
      <c r="A330" s="1"/>
    </row>
    <row r="331" spans="1:1">
      <c r="A331" s="1"/>
    </row>
    <row r="332" spans="1:1">
      <c r="A332" s="1"/>
    </row>
    <row r="333" spans="1:1">
      <c r="A333" s="1"/>
    </row>
    <row r="334" spans="1:1">
      <c r="A334" s="1"/>
    </row>
    <row r="335" spans="1:1">
      <c r="A335" s="1"/>
    </row>
    <row r="336" spans="1:1">
      <c r="A336" s="1"/>
    </row>
    <row r="337" spans="1:1">
      <c r="A337" s="1"/>
    </row>
    <row r="338" spans="1:1">
      <c r="A338" s="1"/>
    </row>
    <row r="339" spans="1:1">
      <c r="A339" s="1"/>
    </row>
    <row r="340" spans="1:1">
      <c r="A340" s="1"/>
    </row>
    <row r="341" spans="1:1">
      <c r="A341" s="1"/>
    </row>
    <row r="342" spans="1:1">
      <c r="A342" s="1"/>
    </row>
    <row r="343" spans="1:1">
      <c r="A343" s="1"/>
    </row>
    <row r="344" spans="1:1">
      <c r="A344" s="1"/>
    </row>
    <row r="345" spans="1:1">
      <c r="A345" s="1"/>
    </row>
    <row r="346" spans="1:1">
      <c r="A346" s="1"/>
    </row>
    <row r="347" spans="1:1">
      <c r="A347" s="1"/>
    </row>
    <row r="348" spans="1:1">
      <c r="A348" s="1"/>
    </row>
    <row r="349" spans="1:1">
      <c r="A349" s="1"/>
    </row>
    <row r="350" spans="1:1">
      <c r="A350" s="1"/>
    </row>
    <row r="351" spans="1:1">
      <c r="A351" s="1"/>
    </row>
    <row r="352" spans="1:1">
      <c r="A352" s="1"/>
    </row>
    <row r="353" spans="1:1">
      <c r="A353" s="1"/>
    </row>
    <row r="354" spans="1:1">
      <c r="A354" s="1"/>
    </row>
    <row r="355" spans="1:1">
      <c r="A355" s="1"/>
    </row>
    <row r="356" spans="1:1">
      <c r="A356" s="1"/>
    </row>
    <row r="357" spans="1:1">
      <c r="A357" s="1"/>
    </row>
    <row r="358" spans="1:1">
      <c r="A358" s="1"/>
    </row>
    <row r="359" spans="1:1">
      <c r="A359" s="1"/>
    </row>
    <row r="360" spans="1:1">
      <c r="A360" s="1"/>
    </row>
    <row r="361" spans="1:1">
      <c r="A361" s="1"/>
    </row>
    <row r="362" spans="1:1">
      <c r="A362" s="1"/>
    </row>
    <row r="363" spans="1:1">
      <c r="A363" s="1"/>
    </row>
    <row r="364" spans="1:1">
      <c r="A364" s="1"/>
    </row>
    <row r="365" spans="1:1">
      <c r="A365" s="1"/>
    </row>
    <row r="366" spans="1:1">
      <c r="A366" s="1"/>
    </row>
    <row r="367" spans="1:1">
      <c r="A367" s="1"/>
    </row>
    <row r="368" spans="1:1">
      <c r="A368" s="1"/>
    </row>
    <row r="369" spans="1:1">
      <c r="A369" s="1"/>
    </row>
    <row r="370" spans="1:1">
      <c r="A370" s="1"/>
    </row>
    <row r="371" spans="1:1">
      <c r="A371" s="1"/>
    </row>
    <row r="372" spans="1:1">
      <c r="A372" s="1"/>
    </row>
    <row r="373" spans="1:1">
      <c r="A373" s="1"/>
    </row>
    <row r="374" spans="1:1">
      <c r="A374" s="1"/>
    </row>
    <row r="375" spans="1:1">
      <c r="A375" s="1"/>
    </row>
    <row r="376" spans="1:1">
      <c r="A376" s="1"/>
    </row>
    <row r="377" spans="1:1">
      <c r="A377" s="1"/>
    </row>
    <row r="378" spans="1:1">
      <c r="A378" s="1"/>
    </row>
    <row r="379" spans="1:1">
      <c r="A379" s="1"/>
    </row>
    <row r="380" spans="1:1">
      <c r="A380" s="1"/>
    </row>
    <row r="381" spans="1:1">
      <c r="A381" s="1"/>
    </row>
    <row r="382" spans="1:1">
      <c r="A382" s="1"/>
    </row>
    <row r="383" spans="1:1">
      <c r="A383" s="1"/>
    </row>
    <row r="384" spans="1:1">
      <c r="A384" s="1"/>
    </row>
    <row r="385" spans="1:1">
      <c r="A385" s="1"/>
    </row>
    <row r="386" spans="1:1">
      <c r="A386" s="1"/>
    </row>
    <row r="387" spans="1:1">
      <c r="A387" s="1"/>
    </row>
    <row r="388" spans="1:1">
      <c r="A388" s="1"/>
    </row>
    <row r="389" spans="1:1">
      <c r="A389" s="1"/>
    </row>
    <row r="390" spans="1:1">
      <c r="A390" s="1"/>
    </row>
    <row r="391" spans="1:1">
      <c r="A391" s="1"/>
    </row>
    <row r="392" spans="1:1">
      <c r="A392" s="1"/>
    </row>
    <row r="393" spans="1:1">
      <c r="A393" s="1"/>
    </row>
    <row r="394" spans="1:1">
      <c r="A394" s="1"/>
    </row>
    <row r="395" spans="1:1">
      <c r="A395" s="1"/>
    </row>
    <row r="396" spans="1:1">
      <c r="A396" s="1"/>
    </row>
    <row r="397" spans="1:1">
      <c r="A397" s="1"/>
    </row>
    <row r="398" spans="1:1">
      <c r="A398" s="1"/>
    </row>
    <row r="399" spans="1:1">
      <c r="A399" s="1"/>
    </row>
    <row r="400" spans="1:1">
      <c r="A400" s="1"/>
    </row>
    <row r="401" spans="1:1">
      <c r="A401" s="1"/>
    </row>
    <row r="402" spans="1:1">
      <c r="A402" s="1"/>
    </row>
    <row r="403" spans="1:1">
      <c r="A403" s="1"/>
    </row>
    <row r="404" spans="1:1">
      <c r="A404" s="1"/>
    </row>
    <row r="405" spans="1:1">
      <c r="A405" s="1"/>
    </row>
    <row r="406" spans="1:1">
      <c r="A406" s="1"/>
    </row>
    <row r="407" spans="1:1">
      <c r="A407" s="1"/>
    </row>
    <row r="408" spans="1:1">
      <c r="A408" s="1"/>
    </row>
    <row r="409" spans="1:1">
      <c r="A409" s="1"/>
    </row>
    <row r="410" spans="1:1">
      <c r="A410" s="1"/>
    </row>
    <row r="411" spans="1:1">
      <c r="A411" s="1"/>
    </row>
    <row r="412" spans="1:1">
      <c r="A412" s="1"/>
    </row>
    <row r="413" spans="1:1">
      <c r="A413" s="1"/>
    </row>
    <row r="414" spans="1:1">
      <c r="A414" s="1"/>
    </row>
    <row r="415" spans="1:1">
      <c r="A415" s="1"/>
    </row>
    <row r="416" spans="1:1">
      <c r="A416" s="1"/>
    </row>
    <row r="417" spans="1:1">
      <c r="A417" s="1"/>
    </row>
    <row r="418" spans="1:1">
      <c r="A418" s="1"/>
    </row>
    <row r="419" spans="1:1">
      <c r="A419" s="1"/>
    </row>
    <row r="420" spans="1:1">
      <c r="A420" s="1"/>
    </row>
    <row r="421" spans="1:1">
      <c r="A421" s="1"/>
    </row>
    <row r="422" spans="1:1">
      <c r="A422" s="1"/>
    </row>
    <row r="423" spans="1:1">
      <c r="A423" s="1"/>
    </row>
    <row r="424" spans="1:1">
      <c r="A424" s="1"/>
    </row>
    <row r="425" spans="1:1">
      <c r="A425" s="1"/>
    </row>
    <row r="426" spans="1:1">
      <c r="A426" s="1"/>
    </row>
    <row r="427" spans="1:1">
      <c r="A427" s="1"/>
    </row>
    <row r="428" spans="1:1">
      <c r="A428" s="1"/>
    </row>
    <row r="429" spans="1:1">
      <c r="A429" s="1"/>
    </row>
    <row r="430" spans="1:1">
      <c r="A430" s="1"/>
    </row>
    <row r="431" spans="1:1">
      <c r="A431" s="1"/>
    </row>
    <row r="432" spans="1:1">
      <c r="A432" s="1"/>
    </row>
    <row r="433" spans="1:1">
      <c r="A433" s="1"/>
    </row>
    <row r="434" spans="1:1">
      <c r="A434" s="1"/>
    </row>
    <row r="435" spans="1:1">
      <c r="A435" s="1"/>
    </row>
    <row r="436" spans="1:1">
      <c r="A436" s="1"/>
    </row>
    <row r="437" spans="1:1">
      <c r="A437" s="1"/>
    </row>
    <row r="438" spans="1:1">
      <c r="A438" s="1"/>
    </row>
    <row r="439" spans="1:1">
      <c r="A439" s="1"/>
    </row>
    <row r="440" spans="1:1">
      <c r="A440" s="1"/>
    </row>
    <row r="441" spans="1:1">
      <c r="A441" s="1"/>
    </row>
    <row r="442" spans="1:1">
      <c r="A442" s="1"/>
    </row>
    <row r="443" spans="1:1">
      <c r="A443" s="1"/>
    </row>
    <row r="444" spans="1:1">
      <c r="A444" s="1"/>
    </row>
    <row r="445" spans="1:1">
      <c r="A445" s="1"/>
    </row>
    <row r="446" spans="1:1">
      <c r="A446" s="1"/>
    </row>
    <row r="447" spans="1:1">
      <c r="A447" s="1"/>
    </row>
    <row r="448" spans="1:1">
      <c r="A448" s="1"/>
    </row>
    <row r="449" spans="1:1">
      <c r="A449" s="1"/>
    </row>
    <row r="450" spans="1:1">
      <c r="A450" s="1"/>
    </row>
    <row r="451" spans="1:1">
      <c r="A451" s="1"/>
    </row>
    <row r="452" spans="1:1">
      <c r="A452" s="1"/>
    </row>
    <row r="453" spans="1:1">
      <c r="A453" s="1"/>
    </row>
    <row r="454" spans="1:1">
      <c r="A454" s="1"/>
    </row>
    <row r="455" spans="1:1">
      <c r="A455" s="1"/>
    </row>
    <row r="456" spans="1:1">
      <c r="A456" s="1"/>
    </row>
    <row r="457" spans="1:1">
      <c r="A457" s="1"/>
    </row>
    <row r="458" spans="1:1">
      <c r="A458" s="1"/>
    </row>
    <row r="459" spans="1:1">
      <c r="A459" s="1"/>
    </row>
    <row r="460" spans="1:1">
      <c r="A460" s="1"/>
    </row>
    <row r="461" spans="1:1">
      <c r="A461" s="1"/>
    </row>
    <row r="462" spans="1:1">
      <c r="A462" s="1"/>
    </row>
    <row r="463" spans="1:1">
      <c r="A463" s="1"/>
    </row>
    <row r="464" spans="1:1">
      <c r="A464" s="1"/>
    </row>
    <row r="465" spans="1:1">
      <c r="A465" s="1"/>
    </row>
    <row r="466" spans="1:1">
      <c r="A466" s="1"/>
    </row>
    <row r="467" spans="1:1">
      <c r="A467" s="1"/>
    </row>
    <row r="468" spans="1:1">
      <c r="A468" s="1"/>
    </row>
    <row r="469" spans="1:1">
      <c r="A469" s="1"/>
    </row>
    <row r="470" spans="1:1">
      <c r="A470" s="1"/>
    </row>
    <row r="471" spans="1:1">
      <c r="A471" s="1"/>
    </row>
    <row r="472" spans="1:1">
      <c r="A472" s="1"/>
    </row>
    <row r="473" spans="1:1">
      <c r="A473" s="1"/>
    </row>
    <row r="474" spans="1:1">
      <c r="A474" s="1"/>
    </row>
    <row r="475" spans="1:1">
      <c r="A475" s="1"/>
    </row>
    <row r="476" spans="1:1">
      <c r="A476" s="1"/>
    </row>
    <row r="477" spans="1:1">
      <c r="A477" s="1"/>
    </row>
    <row r="478" spans="1:1">
      <c r="A478" s="1"/>
    </row>
    <row r="479" spans="1:1">
      <c r="A479" s="1"/>
    </row>
    <row r="480" spans="1:1">
      <c r="A480" s="1"/>
    </row>
    <row r="481" spans="1:1">
      <c r="A481" s="1"/>
    </row>
    <row r="482" spans="1:1">
      <c r="A482" s="1"/>
    </row>
    <row r="483" spans="1:1">
      <c r="A483" s="1"/>
    </row>
    <row r="484" spans="1:1">
      <c r="A484" s="1"/>
    </row>
    <row r="485" spans="1:1">
      <c r="A485" s="1"/>
    </row>
    <row r="486" spans="1:1">
      <c r="A486" s="1"/>
    </row>
    <row r="487" spans="1:1">
      <c r="A487" s="1"/>
    </row>
    <row r="488" spans="1:1">
      <c r="A488" s="1"/>
    </row>
    <row r="489" spans="1:1">
      <c r="A489" s="1"/>
    </row>
    <row r="490" spans="1:1">
      <c r="A490" s="1"/>
    </row>
    <row r="491" spans="1:1">
      <c r="A491" s="1"/>
    </row>
    <row r="492" spans="1:1">
      <c r="A492" s="1"/>
    </row>
    <row r="493" spans="1:1">
      <c r="A493" s="1"/>
    </row>
    <row r="494" spans="1:1">
      <c r="A494" s="1"/>
    </row>
    <row r="495" spans="1:1">
      <c r="A495" s="1"/>
    </row>
    <row r="496" spans="1:1">
      <c r="A496" s="1"/>
    </row>
    <row r="497" spans="1:1">
      <c r="A497" s="1"/>
    </row>
    <row r="498" spans="1:1">
      <c r="A498" s="1"/>
    </row>
    <row r="499" spans="1:1">
      <c r="A499" s="1"/>
    </row>
    <row r="500" spans="1:1">
      <c r="A500" s="1"/>
    </row>
    <row r="501" spans="1:1">
      <c r="A501" s="1"/>
    </row>
    <row r="502" spans="1:1">
      <c r="A502" s="1"/>
    </row>
    <row r="503" spans="1:1">
      <c r="A503" s="1"/>
    </row>
    <row r="504" spans="1:1">
      <c r="A504" s="1"/>
    </row>
    <row r="505" spans="1:1">
      <c r="A505" s="1"/>
    </row>
    <row r="506" spans="1:1">
      <c r="A506" s="1"/>
    </row>
    <row r="507" spans="1:1">
      <c r="A507" s="1"/>
    </row>
    <row r="508" spans="1:1">
      <c r="A508" s="1"/>
    </row>
    <row r="509" spans="1:1">
      <c r="A509" s="1"/>
    </row>
    <row r="510" spans="1:1">
      <c r="A510" s="1"/>
    </row>
    <row r="511" spans="1:1">
      <c r="A511" s="1"/>
    </row>
    <row r="512" spans="1:1">
      <c r="A512" s="1"/>
    </row>
    <row r="513" spans="1:1">
      <c r="A513" s="1"/>
    </row>
    <row r="514" spans="1:1">
      <c r="A514" s="1"/>
    </row>
    <row r="515" spans="1:1">
      <c r="A515" s="1"/>
    </row>
    <row r="516" spans="1:1">
      <c r="A516" s="1"/>
    </row>
    <row r="517" spans="1:1">
      <c r="A517" s="1"/>
    </row>
    <row r="518" spans="1:1">
      <c r="A518" s="1"/>
    </row>
    <row r="519" spans="1:1">
      <c r="A519" s="1"/>
    </row>
    <row r="520" spans="1:1">
      <c r="A520" s="1"/>
    </row>
    <row r="521" spans="1:1">
      <c r="A521" s="1"/>
    </row>
    <row r="522" spans="1:1">
      <c r="A522" s="1"/>
    </row>
    <row r="523" spans="1:1">
      <c r="A523" s="1"/>
    </row>
    <row r="524" spans="1:1">
      <c r="A524" s="1"/>
    </row>
    <row r="525" spans="1:1">
      <c r="A525" s="1"/>
    </row>
    <row r="526" spans="1:1">
      <c r="A526" s="1"/>
    </row>
    <row r="527" spans="1:1">
      <c r="A527" s="1"/>
    </row>
    <row r="528" spans="1:1">
      <c r="A528" s="1"/>
    </row>
    <row r="529" spans="1:1">
      <c r="A529" s="1"/>
    </row>
    <row r="530" spans="1:1">
      <c r="A530" s="1"/>
    </row>
    <row r="531" spans="1:1">
      <c r="A531" s="1"/>
    </row>
    <row r="532" spans="1:1">
      <c r="A532" s="1"/>
    </row>
    <row r="533" spans="1:1">
      <c r="A533" s="1"/>
    </row>
    <row r="534" spans="1:1">
      <c r="A534" s="1"/>
    </row>
    <row r="535" spans="1:1">
      <c r="A535" s="1"/>
    </row>
    <row r="536" spans="1:1">
      <c r="A536" s="1"/>
    </row>
    <row r="537" spans="1:1">
      <c r="A537" s="1"/>
    </row>
    <row r="538" spans="1:1">
      <c r="A538" s="1"/>
    </row>
    <row r="539" spans="1:1">
      <c r="A539" s="1"/>
    </row>
    <row r="540" spans="1:1">
      <c r="A540" s="1"/>
    </row>
    <row r="541" spans="1:1">
      <c r="A541" s="1"/>
    </row>
    <row r="542" spans="1:1">
      <c r="A542" s="1"/>
    </row>
    <row r="543" spans="1:1">
      <c r="A543" s="1"/>
    </row>
    <row r="544" spans="1:1">
      <c r="A544" s="1"/>
    </row>
    <row r="545" spans="1:1">
      <c r="A545" s="1"/>
    </row>
    <row r="546" spans="1:1">
      <c r="A546" s="1"/>
    </row>
    <row r="547" spans="1:1">
      <c r="A547" s="1"/>
    </row>
    <row r="548" spans="1:1">
      <c r="A548" s="1"/>
    </row>
    <row r="549" spans="1:1">
      <c r="A549" s="1"/>
    </row>
    <row r="550" spans="1:1">
      <c r="A550" s="1"/>
    </row>
    <row r="551" spans="1:1">
      <c r="A551" s="1"/>
    </row>
    <row r="552" spans="1:1">
      <c r="A552" s="1"/>
    </row>
    <row r="553" spans="1:1">
      <c r="A553" s="1"/>
    </row>
    <row r="554" spans="1:1">
      <c r="A554" s="1"/>
    </row>
    <row r="555" spans="1:1">
      <c r="A555" s="1"/>
    </row>
    <row r="556" spans="1:1">
      <c r="A556" s="1"/>
    </row>
    <row r="557" spans="1:1">
      <c r="A557" s="1"/>
    </row>
    <row r="558" spans="1:1">
      <c r="A558" s="1"/>
    </row>
    <row r="559" spans="1:1">
      <c r="A559" s="1"/>
    </row>
    <row r="560" spans="1:1">
      <c r="A560" s="1"/>
    </row>
    <row r="561" spans="1:1">
      <c r="A561" s="1"/>
    </row>
    <row r="562" spans="1:1">
      <c r="A562" s="1"/>
    </row>
    <row r="563" spans="1:1">
      <c r="A563" s="1"/>
    </row>
    <row r="564" spans="1:1">
      <c r="A564" s="1"/>
    </row>
    <row r="565" spans="1:1">
      <c r="A565" s="1"/>
    </row>
    <row r="566" spans="1:1">
      <c r="A566" s="1"/>
    </row>
    <row r="567" spans="1:1">
      <c r="A567" s="1"/>
    </row>
    <row r="568" spans="1:1">
      <c r="A568" s="1"/>
    </row>
    <row r="569" spans="1:1">
      <c r="A569" s="1"/>
    </row>
    <row r="570" spans="1:1">
      <c r="A570" s="1"/>
    </row>
    <row r="571" spans="1:1">
      <c r="A571" s="1"/>
    </row>
    <row r="572" spans="1:1">
      <c r="A572" s="1"/>
    </row>
    <row r="573" spans="1:1">
      <c r="A573" s="1"/>
    </row>
    <row r="574" spans="1:1">
      <c r="A574" s="1"/>
    </row>
    <row r="575" spans="1:1">
      <c r="A575" s="1"/>
    </row>
    <row r="576" spans="1:1">
      <c r="A576" s="1"/>
    </row>
    <row r="577" spans="1:1">
      <c r="A577" s="1"/>
    </row>
    <row r="578" spans="1:1">
      <c r="A578" s="1"/>
    </row>
    <row r="579" spans="1:1">
      <c r="A579" s="1"/>
    </row>
    <row r="580" spans="1:1">
      <c r="A580" s="1"/>
    </row>
    <row r="581" spans="1:1">
      <c r="A581" s="1"/>
    </row>
    <row r="582" spans="1:1">
      <c r="A582" s="1"/>
    </row>
    <row r="583" spans="1:1">
      <c r="A583" s="1"/>
    </row>
    <row r="584" spans="1:1">
      <c r="A584" s="1"/>
    </row>
    <row r="585" spans="1:1">
      <c r="A585" s="1"/>
    </row>
    <row r="586" spans="1:1">
      <c r="A586" s="1"/>
    </row>
    <row r="587" spans="1:1">
      <c r="A587" s="1"/>
    </row>
    <row r="588" spans="1:1">
      <c r="A588" s="1"/>
    </row>
    <row r="589" spans="1:1">
      <c r="A589" s="1"/>
    </row>
    <row r="590" spans="1:1">
      <c r="A590" s="1"/>
    </row>
    <row r="591" spans="1:1">
      <c r="A591" s="1"/>
    </row>
    <row r="592" spans="1:1">
      <c r="A592" s="1"/>
    </row>
    <row r="593" spans="1:1">
      <c r="A593" s="1"/>
    </row>
    <row r="594" spans="1:1">
      <c r="A594" s="1"/>
    </row>
    <row r="595" spans="1:1">
      <c r="A595" s="1"/>
    </row>
    <row r="596" spans="1:1">
      <c r="A596" s="1"/>
    </row>
    <row r="597" spans="1:1">
      <c r="A597" s="1"/>
    </row>
    <row r="598" spans="1:1">
      <c r="A598" s="1"/>
    </row>
    <row r="599" spans="1:1">
      <c r="A599" s="1"/>
    </row>
    <row r="600" spans="1:1">
      <c r="A600" s="1"/>
    </row>
    <row r="601" spans="1:1">
      <c r="A601" s="1"/>
    </row>
    <row r="602" spans="1:1">
      <c r="A602" s="1"/>
    </row>
    <row r="603" spans="1:1">
      <c r="A603" s="1"/>
    </row>
    <row r="604" spans="1:1">
      <c r="A604" s="1"/>
    </row>
    <row r="605" spans="1:1">
      <c r="A605" s="1"/>
    </row>
    <row r="606" spans="1:1">
      <c r="A606" s="1"/>
    </row>
    <row r="607" spans="1:1">
      <c r="A607" s="1"/>
    </row>
    <row r="608" spans="1:1">
      <c r="A608" s="1"/>
    </row>
    <row r="609" spans="1:1">
      <c r="A609" s="1"/>
    </row>
    <row r="610" spans="1:1">
      <c r="A610" s="1"/>
    </row>
    <row r="611" spans="1:1">
      <c r="A611" s="1"/>
    </row>
    <row r="612" spans="1:1">
      <c r="A612" s="1"/>
    </row>
    <row r="613" spans="1:1">
      <c r="A613" s="1"/>
    </row>
    <row r="614" spans="1:1">
      <c r="A614" s="1"/>
    </row>
    <row r="615" spans="1:1">
      <c r="A615" s="1"/>
    </row>
    <row r="616" spans="1:1">
      <c r="A616" s="1"/>
    </row>
    <row r="617" spans="1:1">
      <c r="A617" s="1"/>
    </row>
    <row r="618" spans="1:1">
      <c r="A618" s="1"/>
    </row>
    <row r="619" spans="1:1">
      <c r="A619" s="1"/>
    </row>
    <row r="620" spans="1:1">
      <c r="A620" s="1"/>
    </row>
    <row r="621" spans="1:1">
      <c r="A621" s="1"/>
    </row>
    <row r="622" spans="1:1">
      <c r="A622" s="1"/>
    </row>
    <row r="623" spans="1:1">
      <c r="A623" s="1"/>
    </row>
    <row r="624" spans="1:1">
      <c r="A624" s="1"/>
    </row>
    <row r="625" spans="1:1">
      <c r="A625" s="1"/>
    </row>
    <row r="626" spans="1:1">
      <c r="A626" s="1"/>
    </row>
    <row r="627" spans="1:1">
      <c r="A627" s="1"/>
    </row>
    <row r="628" spans="1:1">
      <c r="A628" s="1"/>
    </row>
    <row r="629" spans="1:1">
      <c r="A629" s="1"/>
    </row>
    <row r="630" spans="1:1">
      <c r="A630" s="1"/>
    </row>
    <row r="631" spans="1:1">
      <c r="A631" s="1"/>
    </row>
    <row r="632" spans="1:1">
      <c r="A632" s="1"/>
    </row>
    <row r="633" spans="1:1">
      <c r="A633" s="1"/>
    </row>
    <row r="634" spans="1:1">
      <c r="A634" s="1"/>
    </row>
    <row r="635" spans="1:1">
      <c r="A635" s="1"/>
    </row>
    <row r="636" spans="1:1">
      <c r="A636" s="1"/>
    </row>
    <row r="637" spans="1:1">
      <c r="A637" s="1"/>
    </row>
    <row r="638" spans="1:1">
      <c r="A638" s="1"/>
    </row>
    <row r="639" spans="1:1">
      <c r="A639" s="1"/>
    </row>
    <row r="640" spans="1:1">
      <c r="A640" s="1"/>
    </row>
    <row r="641" spans="1:1">
      <c r="A641" s="1"/>
    </row>
    <row r="642" spans="1:1">
      <c r="A642" s="1"/>
    </row>
    <row r="643" spans="1:1">
      <c r="A643" s="1"/>
    </row>
    <row r="644" spans="1:1">
      <c r="A644" s="1"/>
    </row>
    <row r="645" spans="1:1">
      <c r="A645" s="1"/>
    </row>
    <row r="646" spans="1:1">
      <c r="A646" s="1"/>
    </row>
    <row r="647" spans="1:1">
      <c r="A647" s="1"/>
    </row>
    <row r="648" spans="1:1">
      <c r="A648" s="1"/>
    </row>
    <row r="649" spans="1:1">
      <c r="A649" s="1"/>
    </row>
    <row r="650" spans="1:1">
      <c r="A650" s="1"/>
    </row>
    <row r="651" spans="1:1">
      <c r="A651" s="1"/>
    </row>
    <row r="652" spans="1:1">
      <c r="A652" s="1"/>
    </row>
    <row r="653" spans="1:1">
      <c r="A653" s="1"/>
    </row>
    <row r="654" spans="1:1">
      <c r="A654" s="1"/>
    </row>
    <row r="655" spans="1:1">
      <c r="A655" s="1"/>
    </row>
    <row r="656" spans="1:1">
      <c r="A656" s="1"/>
    </row>
    <row r="657" spans="1:1">
      <c r="A657" s="1"/>
    </row>
    <row r="658" spans="1:1">
      <c r="A658" s="1"/>
    </row>
    <row r="659" spans="1:1">
      <c r="A659" s="1"/>
    </row>
    <row r="660" spans="1:1">
      <c r="A660" s="1"/>
    </row>
    <row r="661" spans="1:1">
      <c r="A661" s="1"/>
    </row>
    <row r="662" spans="1:1">
      <c r="A662" s="1"/>
    </row>
    <row r="663" spans="1:1">
      <c r="A663" s="1"/>
    </row>
    <row r="664" spans="1:1">
      <c r="A664" s="1"/>
    </row>
    <row r="665" spans="1:1">
      <c r="A665" s="1"/>
    </row>
    <row r="666" spans="1:1">
      <c r="A666" s="1"/>
    </row>
    <row r="667" spans="1:1">
      <c r="A667" s="1"/>
    </row>
    <row r="668" spans="1:1">
      <c r="A668" s="1"/>
    </row>
    <row r="669" spans="1:1">
      <c r="A669" s="1"/>
    </row>
    <row r="670" spans="1:1">
      <c r="A670" s="1"/>
    </row>
    <row r="671" spans="1:1">
      <c r="A671" s="1"/>
    </row>
    <row r="672" spans="1:1">
      <c r="A672" s="1"/>
    </row>
    <row r="673" spans="1:1">
      <c r="A673" s="1"/>
    </row>
    <row r="674" spans="1:1">
      <c r="A674" s="1"/>
    </row>
    <row r="675" spans="1:1">
      <c r="A675" s="1"/>
    </row>
    <row r="676" spans="1:1">
      <c r="A676" s="1"/>
    </row>
    <row r="677" spans="1:1">
      <c r="A677" s="1"/>
    </row>
    <row r="678" spans="1:1">
      <c r="A678" s="1"/>
    </row>
    <row r="679" spans="1:1">
      <c r="A679" s="1"/>
    </row>
    <row r="680" spans="1:1">
      <c r="A680" s="1"/>
    </row>
    <row r="681" spans="1:1">
      <c r="A681" s="1"/>
    </row>
    <row r="682" spans="1:1">
      <c r="A682" s="1"/>
    </row>
    <row r="683" spans="1:1">
      <c r="A683" s="1"/>
    </row>
    <row r="684" spans="1:1">
      <c r="A684" s="1"/>
    </row>
    <row r="685" spans="1:1">
      <c r="A685" s="1"/>
    </row>
    <row r="686" spans="1:1">
      <c r="A686" s="1"/>
    </row>
    <row r="687" spans="1:1">
      <c r="A687" s="1"/>
    </row>
    <row r="688" spans="1:1">
      <c r="A688" s="1"/>
    </row>
    <row r="689" spans="1:1">
      <c r="A689" s="1"/>
    </row>
    <row r="690" spans="1:1">
      <c r="A690" s="1"/>
    </row>
    <row r="691" spans="1:1">
      <c r="A691" s="1"/>
    </row>
    <row r="692" spans="1:1">
      <c r="A692" s="1"/>
    </row>
    <row r="693" spans="1:1">
      <c r="A693" s="1"/>
    </row>
    <row r="694" spans="1:1">
      <c r="A694" s="1"/>
    </row>
    <row r="695" spans="1:1">
      <c r="A695" s="1"/>
    </row>
    <row r="696" spans="1:1">
      <c r="A696" s="1"/>
    </row>
    <row r="697" spans="1:1">
      <c r="A697" s="1"/>
    </row>
    <row r="698" spans="1:1">
      <c r="A698" s="1"/>
    </row>
    <row r="699" spans="1:1">
      <c r="A699" s="1"/>
    </row>
    <row r="700" spans="1:1">
      <c r="A700" s="1"/>
    </row>
    <row r="701" spans="1:1">
      <c r="A701" s="1"/>
    </row>
    <row r="702" spans="1:1">
      <c r="A702" s="1"/>
    </row>
    <row r="703" spans="1:1">
      <c r="A703" s="1"/>
    </row>
    <row r="704" spans="1:1">
      <c r="A704" s="1"/>
    </row>
    <row r="705" spans="1:1">
      <c r="A705" s="1"/>
    </row>
    <row r="706" spans="1:1">
      <c r="A706" s="1"/>
    </row>
    <row r="707" spans="1:1">
      <c r="A707" s="1"/>
    </row>
    <row r="708" spans="1:1">
      <c r="A708" s="1"/>
    </row>
    <row r="709" spans="1:1">
      <c r="A709" s="1"/>
    </row>
    <row r="710" spans="1:1">
      <c r="A710" s="1"/>
    </row>
    <row r="711" spans="1:1">
      <c r="A711" s="1"/>
    </row>
    <row r="712" spans="1:1">
      <c r="A712" s="1"/>
    </row>
    <row r="713" spans="1:1">
      <c r="A713" s="1"/>
    </row>
    <row r="714" spans="1:1">
      <c r="A714" s="1"/>
    </row>
    <row r="715" spans="1:1">
      <c r="A715" s="1"/>
    </row>
    <row r="716" spans="1:1">
      <c r="A716" s="1"/>
    </row>
    <row r="717" spans="1:1">
      <c r="A717" s="1"/>
    </row>
    <row r="718" spans="1:1">
      <c r="A718" s="1"/>
    </row>
    <row r="719" spans="1:1">
      <c r="A719" s="1"/>
    </row>
    <row r="720" spans="1:1">
      <c r="A720" s="1"/>
    </row>
    <row r="721" spans="1:1">
      <c r="A721" s="1"/>
    </row>
    <row r="722" spans="1:1">
      <c r="A722" s="1"/>
    </row>
    <row r="723" spans="1:1">
      <c r="A723" s="1"/>
    </row>
    <row r="724" spans="1:1">
      <c r="A724" s="1"/>
    </row>
    <row r="725" spans="1:1">
      <c r="A725" s="1"/>
    </row>
    <row r="726" spans="1:1">
      <c r="A726" s="1"/>
    </row>
    <row r="727" spans="1:1">
      <c r="A727" s="1"/>
    </row>
    <row r="728" spans="1:1">
      <c r="A728" s="1"/>
    </row>
    <row r="729" spans="1:1">
      <c r="A729" s="1"/>
    </row>
    <row r="730" spans="1:1">
      <c r="A730" s="1"/>
    </row>
    <row r="731" spans="1:1">
      <c r="A731" s="1"/>
    </row>
    <row r="732" spans="1:1">
      <c r="A732" s="1"/>
    </row>
    <row r="733" spans="1:1">
      <c r="A733" s="1"/>
    </row>
    <row r="734" spans="1:1">
      <c r="A734" s="1"/>
    </row>
    <row r="735" spans="1:1">
      <c r="A735" s="1"/>
    </row>
    <row r="736" spans="1:1">
      <c r="A736" s="1"/>
    </row>
    <row r="737" spans="1:1">
      <c r="A737" s="1"/>
    </row>
    <row r="738" spans="1:1">
      <c r="A738" s="1"/>
    </row>
    <row r="739" spans="1:1">
      <c r="A739" s="1"/>
    </row>
    <row r="740" spans="1:1">
      <c r="A740" s="1"/>
    </row>
    <row r="741" spans="1:1">
      <c r="A741" s="1"/>
    </row>
    <row r="742" spans="1:1">
      <c r="A742" s="1"/>
    </row>
    <row r="743" spans="1:1">
      <c r="A743" s="1"/>
    </row>
    <row r="744" spans="1:1">
      <c r="A744" s="1"/>
    </row>
    <row r="745" spans="1:1">
      <c r="A745" s="1"/>
    </row>
    <row r="746" spans="1:1">
      <c r="A746" s="1"/>
    </row>
    <row r="747" spans="1:1">
      <c r="A747" s="1"/>
    </row>
    <row r="748" spans="1:1">
      <c r="A748" s="1"/>
    </row>
    <row r="749" spans="1:1">
      <c r="A749" s="1"/>
    </row>
    <row r="750" spans="1:1">
      <c r="A750" s="1"/>
    </row>
    <row r="751" spans="1:1">
      <c r="A751" s="1"/>
    </row>
    <row r="752" spans="1:1">
      <c r="A752" s="1"/>
    </row>
    <row r="753" spans="1:1">
      <c r="A753" s="1"/>
    </row>
    <row r="754" spans="1:1">
      <c r="A754" s="1"/>
    </row>
    <row r="755" spans="1:1">
      <c r="A755" s="1"/>
    </row>
    <row r="756" spans="1:1">
      <c r="A756" s="1"/>
    </row>
    <row r="757" spans="1:1">
      <c r="A757" s="1"/>
    </row>
    <row r="758" spans="1:1">
      <c r="A758" s="1"/>
    </row>
    <row r="759" spans="1:1">
      <c r="A759" s="1"/>
    </row>
    <row r="760" spans="1:1">
      <c r="A760" s="1"/>
    </row>
    <row r="761" spans="1:1">
      <c r="A761" s="1"/>
    </row>
    <row r="762" spans="1:1">
      <c r="A762" s="1"/>
    </row>
    <row r="763" spans="1:1">
      <c r="A763" s="1"/>
    </row>
    <row r="764" spans="1:1">
      <c r="A764" s="1"/>
    </row>
    <row r="765" spans="1:1">
      <c r="A765" s="1"/>
    </row>
    <row r="766" spans="1:1">
      <c r="A766" s="1"/>
    </row>
    <row r="767" spans="1:1">
      <c r="A767" s="1"/>
    </row>
    <row r="768" spans="1:1">
      <c r="A768" s="1"/>
    </row>
    <row r="769" spans="1:1">
      <c r="A769" s="1"/>
    </row>
    <row r="770" spans="1:1">
      <c r="A770" s="1"/>
    </row>
    <row r="771" spans="1:1">
      <c r="A771" s="1"/>
    </row>
    <row r="772" spans="1:1">
      <c r="A772" s="1"/>
    </row>
    <row r="773" spans="1:1">
      <c r="A773" s="1"/>
    </row>
    <row r="774" spans="1:1">
      <c r="A774" s="1"/>
    </row>
    <row r="775" spans="1:1">
      <c r="A775" s="1"/>
    </row>
    <row r="776" spans="1:1">
      <c r="A776" s="1"/>
    </row>
    <row r="777" spans="1:1">
      <c r="A777" s="1"/>
    </row>
    <row r="778" spans="1:1">
      <c r="A778" s="1"/>
    </row>
    <row r="779" spans="1:1">
      <c r="A779" s="1"/>
    </row>
    <row r="780" spans="1:1">
      <c r="A780" s="1"/>
    </row>
    <row r="781" spans="1:1">
      <c r="A781" s="1"/>
    </row>
    <row r="782" spans="1:1">
      <c r="A782" s="1"/>
    </row>
    <row r="783" spans="1:1">
      <c r="A783" s="1"/>
    </row>
    <row r="784" spans="1:1">
      <c r="A784" s="1"/>
    </row>
    <row r="785" spans="1:1">
      <c r="A785" s="1"/>
    </row>
    <row r="786" spans="1:1">
      <c r="A786" s="1"/>
    </row>
    <row r="787" spans="1:1">
      <c r="A787" s="1"/>
    </row>
    <row r="788" spans="1:1">
      <c r="A788" s="1"/>
    </row>
    <row r="789" spans="1:1">
      <c r="A789" s="1"/>
    </row>
    <row r="790" spans="1:1">
      <c r="A790" s="1"/>
    </row>
    <row r="791" spans="1:1">
      <c r="A791" s="1"/>
    </row>
    <row r="792" spans="1:1">
      <c r="A792" s="1"/>
    </row>
    <row r="793" spans="1:1">
      <c r="A793" s="1"/>
    </row>
    <row r="794" spans="1:1">
      <c r="A794" s="1"/>
    </row>
    <row r="795" spans="1:1">
      <c r="A795" s="1"/>
    </row>
    <row r="796" spans="1:1">
      <c r="A796" s="1"/>
    </row>
    <row r="797" spans="1:1">
      <c r="A797" s="1"/>
    </row>
    <row r="798" spans="1:1">
      <c r="A798" s="1"/>
    </row>
    <row r="799" spans="1:1">
      <c r="A799" s="1"/>
    </row>
    <row r="800" spans="1:1">
      <c r="A800" s="1"/>
    </row>
    <row r="801" spans="1:1">
      <c r="A801" s="1"/>
    </row>
    <row r="802" spans="1:1">
      <c r="A802" s="1"/>
    </row>
    <row r="803" spans="1:1">
      <c r="A803" s="1"/>
    </row>
    <row r="804" spans="1:1">
      <c r="A804" s="1"/>
    </row>
    <row r="805" spans="1:1">
      <c r="A805" s="1"/>
    </row>
    <row r="806" spans="1:1">
      <c r="A806" s="1"/>
    </row>
    <row r="807" spans="1:1">
      <c r="A807" s="1"/>
    </row>
    <row r="808" spans="1:1">
      <c r="A808" s="1"/>
    </row>
    <row r="809" spans="1:1">
      <c r="A809" s="1"/>
    </row>
    <row r="810" spans="1:1">
      <c r="A810" s="1"/>
    </row>
    <row r="811" spans="1:1">
      <c r="A811" s="1"/>
    </row>
    <row r="812" spans="1:1">
      <c r="A812" s="1"/>
    </row>
    <row r="813" spans="1:1">
      <c r="A813" s="1"/>
    </row>
    <row r="814" spans="1:1">
      <c r="A814" s="1"/>
    </row>
    <row r="815" spans="1:1">
      <c r="A815" s="1"/>
    </row>
    <row r="816" spans="1:1">
      <c r="A816" s="1"/>
    </row>
    <row r="817" spans="1:1">
      <c r="A817" s="1"/>
    </row>
    <row r="818" spans="1:1">
      <c r="A818" s="1"/>
    </row>
    <row r="819" spans="1:1">
      <c r="A819" s="1"/>
    </row>
    <row r="820" spans="1:1">
      <c r="A820" s="1"/>
    </row>
    <row r="821" spans="1:1">
      <c r="A821" s="1"/>
    </row>
    <row r="822" spans="1:1">
      <c r="A822" s="1"/>
    </row>
    <row r="823" spans="1:1">
      <c r="A823" s="1"/>
    </row>
    <row r="824" spans="1:1">
      <c r="A824" s="1"/>
    </row>
    <row r="825" spans="1:1">
      <c r="A825" s="1"/>
    </row>
    <row r="826" spans="1:1">
      <c r="A826" s="1"/>
    </row>
    <row r="827" spans="1:1">
      <c r="A827" s="1"/>
    </row>
    <row r="828" spans="1:1">
      <c r="A828" s="1"/>
    </row>
    <row r="829" spans="1:1">
      <c r="A829" s="1"/>
    </row>
    <row r="830" spans="1:1">
      <c r="A830" s="1"/>
    </row>
    <row r="831" spans="1:1">
      <c r="A831" s="1"/>
    </row>
    <row r="832" spans="1:1">
      <c r="A832" s="1"/>
    </row>
    <row r="833" spans="1:1">
      <c r="A833" s="1"/>
    </row>
    <row r="834" spans="1:1">
      <c r="A834" s="1"/>
    </row>
    <row r="835" spans="1:1">
      <c r="A835" s="1"/>
    </row>
    <row r="836" spans="1:1">
      <c r="A836" s="1"/>
    </row>
    <row r="837" spans="1:1">
      <c r="A837" s="1"/>
    </row>
    <row r="838" spans="1:1">
      <c r="A838" s="1"/>
    </row>
    <row r="839" spans="1:1">
      <c r="A839" s="1"/>
    </row>
    <row r="840" spans="1:1">
      <c r="A840" s="1"/>
    </row>
    <row r="841" spans="1:1">
      <c r="A841" s="1"/>
    </row>
    <row r="842" spans="1:1">
      <c r="A842" s="1"/>
    </row>
    <row r="843" spans="1:1">
      <c r="A843" s="1"/>
    </row>
    <row r="844" spans="1:1">
      <c r="A844" s="1"/>
    </row>
    <row r="845" spans="1:1">
      <c r="A845" s="1"/>
    </row>
    <row r="846" spans="1:1">
      <c r="A846" s="1"/>
    </row>
    <row r="847" spans="1:1">
      <c r="A847" s="1"/>
    </row>
    <row r="848" spans="1:1">
      <c r="A848" s="1"/>
    </row>
    <row r="849" spans="1:1">
      <c r="A849" s="1"/>
    </row>
    <row r="850" spans="1:1">
      <c r="A850" s="1"/>
    </row>
    <row r="851" spans="1:1">
      <c r="A851" s="1"/>
    </row>
    <row r="852" spans="1:1">
      <c r="A852" s="1"/>
    </row>
    <row r="853" spans="1:1">
      <c r="A853" s="1"/>
    </row>
    <row r="854" spans="1:1">
      <c r="A854" s="1"/>
    </row>
    <row r="855" spans="1:1">
      <c r="A855" s="1"/>
    </row>
    <row r="856" spans="1:1">
      <c r="A856" s="1"/>
    </row>
    <row r="857" spans="1:1">
      <c r="A857" s="1"/>
    </row>
    <row r="858" spans="1:1">
      <c r="A858" s="1"/>
    </row>
    <row r="859" spans="1:1">
      <c r="A859" s="1"/>
    </row>
    <row r="860" spans="1:1">
      <c r="A860" s="1"/>
    </row>
    <row r="861" spans="1:1">
      <c r="A861" s="1"/>
    </row>
    <row r="862" spans="1:1">
      <c r="A862" s="1"/>
    </row>
    <row r="863" spans="1:1">
      <c r="A863" s="1"/>
    </row>
    <row r="864" spans="1:1">
      <c r="A864" s="1"/>
    </row>
    <row r="865" spans="1:1">
      <c r="A865" s="1"/>
    </row>
    <row r="866" spans="1:1">
      <c r="A866" s="1"/>
    </row>
    <row r="867" spans="1:1">
      <c r="A867" s="1"/>
    </row>
    <row r="868" spans="1:1">
      <c r="A868" s="1"/>
    </row>
    <row r="869" spans="1:1">
      <c r="A869" s="1"/>
    </row>
    <row r="870" spans="1:1">
      <c r="A870" s="1"/>
    </row>
    <row r="871" spans="1:1">
      <c r="A871" s="1"/>
    </row>
    <row r="872" spans="1:1">
      <c r="A872" s="1"/>
    </row>
    <row r="873" spans="1:1">
      <c r="A873" s="1"/>
    </row>
    <row r="874" spans="1:1">
      <c r="A874" s="1"/>
    </row>
    <row r="875" spans="1:1">
      <c r="A875" s="1"/>
    </row>
    <row r="876" spans="1:1">
      <c r="A876" s="1"/>
    </row>
    <row r="877" spans="1:1">
      <c r="A877" s="1"/>
    </row>
    <row r="878" spans="1:1">
      <c r="A878" s="1"/>
    </row>
    <row r="879" spans="1:1">
      <c r="A879" s="1"/>
    </row>
    <row r="880" spans="1:1">
      <c r="A880" s="1"/>
    </row>
    <row r="881" spans="1:1">
      <c r="A881" s="1"/>
    </row>
    <row r="882" spans="1:1">
      <c r="A882" s="1"/>
    </row>
    <row r="883" spans="1:1">
      <c r="A883" s="1"/>
    </row>
    <row r="884" spans="1:1">
      <c r="A884" s="1"/>
    </row>
    <row r="885" spans="1:1">
      <c r="A885" s="1"/>
    </row>
    <row r="886" spans="1:1">
      <c r="A886" s="1"/>
    </row>
    <row r="887" spans="1:1">
      <c r="A887" s="1"/>
    </row>
    <row r="888" spans="1:1">
      <c r="A888" s="1"/>
    </row>
    <row r="889" spans="1:1">
      <c r="A889" s="1"/>
    </row>
    <row r="890" spans="1:1">
      <c r="A890" s="1"/>
    </row>
    <row r="891" spans="1:1">
      <c r="A891" s="1"/>
    </row>
    <row r="892" spans="1:1">
      <c r="A892" s="1"/>
    </row>
    <row r="893" spans="1:1">
      <c r="A893" s="1"/>
    </row>
    <row r="894" spans="1:1">
      <c r="A894" s="1"/>
    </row>
    <row r="895" spans="1:1">
      <c r="A895" s="1"/>
    </row>
    <row r="896" spans="1:1">
      <c r="A896" s="1"/>
    </row>
    <row r="897" spans="1:1">
      <c r="A897" s="1"/>
    </row>
    <row r="898" spans="1:1">
      <c r="A898" s="1"/>
    </row>
    <row r="899" spans="1:1">
      <c r="A899" s="1"/>
    </row>
    <row r="900" spans="1:1">
      <c r="A900" s="1"/>
    </row>
    <row r="901" spans="1:1">
      <c r="A901" s="1"/>
    </row>
    <row r="902" spans="1:1">
      <c r="A902" s="1"/>
    </row>
    <row r="903" spans="1:1">
      <c r="A903" s="1"/>
    </row>
    <row r="904" spans="1:1">
      <c r="A904" s="1"/>
    </row>
    <row r="905" spans="1:1">
      <c r="A905" s="1"/>
    </row>
    <row r="906" spans="1:1">
      <c r="A906" s="1"/>
    </row>
    <row r="907" spans="1:1">
      <c r="A907" s="1"/>
    </row>
    <row r="908" spans="1:1">
      <c r="A908" s="1"/>
    </row>
    <row r="909" spans="1:1">
      <c r="A909" s="1"/>
    </row>
    <row r="910" spans="1:1">
      <c r="A910" s="1"/>
    </row>
    <row r="911" spans="1:1">
      <c r="A911" s="1"/>
    </row>
    <row r="912" spans="1:1">
      <c r="A912" s="1"/>
    </row>
    <row r="913" spans="1:1">
      <c r="A913" s="1"/>
    </row>
    <row r="914" spans="1:1">
      <c r="A914" s="1"/>
    </row>
    <row r="915" spans="1:1">
      <c r="A915" s="1"/>
    </row>
    <row r="916" spans="1:1">
      <c r="A916" s="1"/>
    </row>
    <row r="917" spans="1:1">
      <c r="A917" s="1"/>
    </row>
    <row r="918" spans="1:1">
      <c r="A918" s="1"/>
    </row>
    <row r="919" spans="1:1">
      <c r="A919" s="1"/>
    </row>
    <row r="920" spans="1:1">
      <c r="A920" s="1"/>
    </row>
    <row r="921" spans="1:1">
      <c r="A921" s="1"/>
    </row>
    <row r="922" spans="1:1">
      <c r="A922" s="1"/>
    </row>
    <row r="923" spans="1:1">
      <c r="A923" s="1"/>
    </row>
    <row r="924" spans="1:1">
      <c r="A924" s="1"/>
    </row>
    <row r="925" spans="1:1">
      <c r="A925" s="1"/>
    </row>
    <row r="926" spans="1:1">
      <c r="A926" s="1"/>
    </row>
    <row r="927" spans="1:1">
      <c r="A927" s="1"/>
    </row>
    <row r="928" spans="1:1">
      <c r="A928" s="1"/>
    </row>
    <row r="929" spans="1:1">
      <c r="A929" s="1"/>
    </row>
    <row r="930" spans="1:1">
      <c r="A930" s="1"/>
    </row>
    <row r="931" spans="1:1">
      <c r="A931" s="1"/>
    </row>
    <row r="932" spans="1:1">
      <c r="A932" s="1"/>
    </row>
    <row r="933" spans="1:1">
      <c r="A933" s="1"/>
    </row>
    <row r="934" spans="1:1">
      <c r="A934" s="1"/>
    </row>
    <row r="935" spans="1:1">
      <c r="A935" s="1"/>
    </row>
    <row r="936" spans="1:1">
      <c r="A936" s="1"/>
    </row>
    <row r="937" spans="1:1">
      <c r="A937" s="1"/>
    </row>
    <row r="938" spans="1:1">
      <c r="A938" s="1"/>
    </row>
    <row r="939" spans="1:1">
      <c r="A939" s="1"/>
    </row>
    <row r="940" spans="1:1">
      <c r="A940" s="1"/>
    </row>
    <row r="941" spans="1:1">
      <c r="A941" s="1"/>
    </row>
    <row r="942" spans="1:1">
      <c r="A942" s="1"/>
    </row>
    <row r="943" spans="1:1">
      <c r="A943" s="1"/>
    </row>
    <row r="944" spans="1:1">
      <c r="A944" s="1"/>
    </row>
    <row r="945" spans="1:1">
      <c r="A945" s="1"/>
    </row>
    <row r="946" spans="1:1">
      <c r="A946" s="1"/>
    </row>
    <row r="947" spans="1:1">
      <c r="A947" s="1"/>
    </row>
    <row r="948" spans="1:1">
      <c r="A948" s="1"/>
    </row>
    <row r="949" spans="1:1">
      <c r="A949" s="1"/>
    </row>
    <row r="950" spans="1:1">
      <c r="A950" s="1"/>
    </row>
    <row r="951" spans="1:1">
      <c r="A951" s="1"/>
    </row>
    <row r="952" spans="1:1">
      <c r="A952" s="1"/>
    </row>
    <row r="953" spans="1:1">
      <c r="A953" s="1"/>
    </row>
    <row r="954" spans="1:1">
      <c r="A954" s="1"/>
    </row>
    <row r="955" spans="1:1">
      <c r="A955" s="1"/>
    </row>
    <row r="956" spans="1:1">
      <c r="A956" s="1"/>
    </row>
    <row r="957" spans="1:1">
      <c r="A957" s="1"/>
    </row>
    <row r="958" spans="1:1">
      <c r="A958" s="1"/>
    </row>
    <row r="959" spans="1:1">
      <c r="A959" s="1"/>
    </row>
    <row r="960" spans="1:1">
      <c r="A960" s="1"/>
    </row>
    <row r="961" spans="1:1">
      <c r="A961" s="1"/>
    </row>
    <row r="962" spans="1:1">
      <c r="A962" s="1"/>
    </row>
    <row r="963" spans="1:1">
      <c r="A963" s="1"/>
    </row>
    <row r="964" spans="1:1">
      <c r="A964" s="1"/>
    </row>
    <row r="965" spans="1:1">
      <c r="A965" s="1"/>
    </row>
    <row r="966" spans="1:1">
      <c r="A966" s="1"/>
    </row>
    <row r="967" spans="1:1">
      <c r="A967" s="1"/>
    </row>
    <row r="968" spans="1:1">
      <c r="A968" s="1"/>
    </row>
    <row r="969" spans="1:1">
      <c r="A969" s="1"/>
    </row>
    <row r="970" spans="1:1">
      <c r="A970" s="1"/>
    </row>
    <row r="971" spans="1:1">
      <c r="A971" s="1"/>
    </row>
    <row r="972" spans="1:1">
      <c r="A972" s="1"/>
    </row>
    <row r="973" spans="1:1">
      <c r="A973" s="1"/>
    </row>
    <row r="974" spans="1:1">
      <c r="A974" s="1"/>
    </row>
    <row r="975" spans="1:1">
      <c r="A975" s="1"/>
    </row>
    <row r="976" spans="1:1">
      <c r="A976" s="1"/>
    </row>
    <row r="977" spans="1:1">
      <c r="A977" s="1"/>
    </row>
    <row r="978" spans="1:1">
      <c r="A978" s="1"/>
    </row>
    <row r="979" spans="1:1">
      <c r="A979" s="1"/>
    </row>
    <row r="980" spans="1:1">
      <c r="A980" s="1"/>
    </row>
    <row r="981" spans="1:1">
      <c r="A981" s="1"/>
    </row>
    <row r="982" spans="1:1">
      <c r="A982" s="1"/>
    </row>
    <row r="983" spans="1:1">
      <c r="A983" s="1"/>
    </row>
    <row r="984" spans="1:1">
      <c r="A984" s="1"/>
    </row>
    <row r="985" spans="1:1">
      <c r="A985" s="1"/>
    </row>
    <row r="986" spans="1:1">
      <c r="A986" s="1"/>
    </row>
    <row r="987" spans="1:1">
      <c r="A987" s="1"/>
    </row>
    <row r="988" spans="1:1">
      <c r="A988" s="1"/>
    </row>
    <row r="989" spans="1:1">
      <c r="A989" s="1"/>
    </row>
    <row r="990" spans="1:1">
      <c r="A990" s="1"/>
    </row>
    <row r="991" spans="1:1">
      <c r="A991" s="1"/>
    </row>
    <row r="992" spans="1:1">
      <c r="A992" s="1"/>
    </row>
    <row r="993" spans="1:1">
      <c r="A993" s="1"/>
    </row>
    <row r="994" spans="1:1">
      <c r="A994" s="1"/>
    </row>
    <row r="995" spans="1:1">
      <c r="A995" s="1"/>
    </row>
    <row r="996" spans="1:1">
      <c r="A996" s="1"/>
    </row>
    <row r="997" spans="1:1">
      <c r="A997" s="1"/>
    </row>
    <row r="998" spans="1:1">
      <c r="A998" s="1"/>
    </row>
    <row r="999" spans="1:1">
      <c r="A999" s="1"/>
    </row>
    <row r="1000" spans="1:1">
      <c r="A1000" s="1"/>
    </row>
    <row r="1001" spans="1:1">
      <c r="A1001" s="1"/>
    </row>
    <row r="1002" spans="1:1">
      <c r="A1002" s="1"/>
    </row>
    <row r="1003" spans="1:1">
      <c r="A1003" s="1"/>
    </row>
    <row r="1004" spans="1:1">
      <c r="A1004" s="1"/>
    </row>
    <row r="1005" spans="1:1">
      <c r="A1005" s="1"/>
    </row>
    <row r="1006" spans="1:1">
      <c r="A1006" s="1"/>
    </row>
    <row r="1007" spans="1:1">
      <c r="A1007" s="1"/>
    </row>
    <row r="1008" spans="1:1">
      <c r="A1008" s="1"/>
    </row>
    <row r="1009" spans="1:1">
      <c r="A1009" s="1"/>
    </row>
    <row r="1010" spans="1:1">
      <c r="A1010" s="1"/>
    </row>
    <row r="1011" spans="1:1">
      <c r="A1011" s="1"/>
    </row>
    <row r="1012" spans="1:1">
      <c r="A1012" s="1"/>
    </row>
    <row r="1013" spans="1:1">
      <c r="A1013" s="1"/>
    </row>
    <row r="1014" spans="1:1">
      <c r="A1014" s="1"/>
    </row>
    <row r="1015" spans="1:1">
      <c r="A1015" s="1"/>
    </row>
    <row r="1016" spans="1:1">
      <c r="A1016" s="1"/>
    </row>
    <row r="1017" spans="1:1">
      <c r="A1017" s="1"/>
    </row>
    <row r="1018" spans="1:1">
      <c r="A1018" s="1"/>
    </row>
    <row r="1019" spans="1:1">
      <c r="A1019" s="1"/>
    </row>
    <row r="1020" spans="1:1">
      <c r="A1020" s="1"/>
    </row>
    <row r="1021" spans="1:1">
      <c r="A1021" s="1"/>
    </row>
    <row r="1022" spans="1:1">
      <c r="A1022" s="1"/>
    </row>
    <row r="1023" spans="1:1">
      <c r="A1023" s="1"/>
    </row>
    <row r="1024" spans="1:1">
      <c r="A1024" s="1"/>
    </row>
    <row r="1025" spans="1:1">
      <c r="A1025" s="1"/>
    </row>
    <row r="1026" spans="1:1">
      <c r="A1026" s="1"/>
    </row>
    <row r="1027" spans="1:1">
      <c r="A1027" s="1"/>
    </row>
    <row r="1028" spans="1:1">
      <c r="A1028" s="1"/>
    </row>
    <row r="1029" spans="1:1">
      <c r="A1029" s="1"/>
    </row>
    <row r="1030" spans="1:1">
      <c r="A1030" s="1"/>
    </row>
    <row r="1031" spans="1:1">
      <c r="A1031" s="1"/>
    </row>
    <row r="1032" spans="1:1">
      <c r="A1032" s="1"/>
    </row>
    <row r="1033" spans="1:1">
      <c r="A1033" s="1"/>
    </row>
    <row r="1034" spans="1:1">
      <c r="A1034" s="1"/>
    </row>
    <row r="1035" spans="1:1">
      <c r="A1035" s="1"/>
    </row>
    <row r="1036" spans="1:1">
      <c r="A1036" s="1"/>
    </row>
    <row r="1037" spans="1:1">
      <c r="A1037" s="1"/>
    </row>
    <row r="1038" spans="1:1">
      <c r="A1038" s="1"/>
    </row>
    <row r="1039" spans="1:1">
      <c r="A1039" s="1"/>
    </row>
    <row r="1040" spans="1:1">
      <c r="A1040" s="1"/>
    </row>
    <row r="1041" spans="1:1">
      <c r="A1041" s="1"/>
    </row>
    <row r="1042" spans="1:1">
      <c r="A1042" s="1"/>
    </row>
    <row r="1043" spans="1:1">
      <c r="A1043" s="1"/>
    </row>
    <row r="1044" spans="1:1">
      <c r="A1044" s="1"/>
    </row>
    <row r="1045" spans="1:1">
      <c r="A1045" s="1"/>
    </row>
    <row r="1046" spans="1:1">
      <c r="A1046" s="1"/>
    </row>
    <row r="1047" spans="1:1">
      <c r="A1047" s="1"/>
    </row>
    <row r="1048" spans="1:1">
      <c r="A1048" s="1"/>
    </row>
    <row r="1049" spans="1:1">
      <c r="A1049" s="1"/>
    </row>
    <row r="1050" spans="1:1">
      <c r="A1050" s="1"/>
    </row>
    <row r="1051" spans="1:1">
      <c r="A1051" s="1"/>
    </row>
    <row r="1052" spans="1:1">
      <c r="A1052" s="1"/>
    </row>
    <row r="1053" spans="1:1">
      <c r="A1053" s="1"/>
    </row>
    <row r="1054" spans="1:1">
      <c r="A1054" s="1"/>
    </row>
    <row r="1055" spans="1:1">
      <c r="A1055" s="1"/>
    </row>
    <row r="1056" spans="1:1">
      <c r="A1056" s="1"/>
    </row>
    <row r="1057" spans="1:1">
      <c r="A1057" s="1"/>
    </row>
    <row r="1058" spans="1:1">
      <c r="A1058" s="1"/>
    </row>
    <row r="1059" spans="1:1">
      <c r="A1059" s="1"/>
    </row>
    <row r="1060" spans="1:1">
      <c r="A1060" s="1"/>
    </row>
    <row r="1061" spans="1:1">
      <c r="A1061" s="1"/>
    </row>
    <row r="1062" spans="1:1">
      <c r="A1062" s="1"/>
    </row>
    <row r="1063" spans="1:1">
      <c r="A1063" s="1"/>
    </row>
    <row r="1064" spans="1:1">
      <c r="A1064" s="1"/>
    </row>
    <row r="1065" spans="1:1">
      <c r="A1065" s="1"/>
    </row>
    <row r="1066" spans="1:1">
      <c r="A1066" s="1"/>
    </row>
    <row r="1067" spans="1:1">
      <c r="A1067" s="1"/>
    </row>
    <row r="1068" spans="1:1">
      <c r="A1068" s="1"/>
    </row>
    <row r="1069" spans="1:1">
      <c r="A1069" s="1"/>
    </row>
    <row r="1070" spans="1:1">
      <c r="A1070" s="1"/>
    </row>
    <row r="1071" spans="1:1">
      <c r="A1071" s="1"/>
    </row>
    <row r="1072" spans="1:1">
      <c r="A1072" s="1"/>
    </row>
    <row r="1073" spans="1:1">
      <c r="A1073" s="1"/>
    </row>
    <row r="1074" spans="1:1">
      <c r="A1074" s="1"/>
    </row>
    <row r="1075" spans="1:1">
      <c r="A1075" s="1"/>
    </row>
    <row r="1076" spans="1:1">
      <c r="A1076" s="1"/>
    </row>
    <row r="1077" spans="1:1">
      <c r="A1077" s="1"/>
    </row>
    <row r="1078" spans="1:1">
      <c r="A1078" s="1"/>
    </row>
    <row r="1079" spans="1:1">
      <c r="A1079" s="1"/>
    </row>
    <row r="1080" spans="1:1">
      <c r="A1080" s="1"/>
    </row>
    <row r="1081" spans="1:1">
      <c r="A1081" s="1"/>
    </row>
    <row r="1082" spans="1:1">
      <c r="A1082" s="1"/>
    </row>
    <row r="1083" spans="1:1">
      <c r="A1083" s="1"/>
    </row>
    <row r="1084" spans="1:1">
      <c r="A1084" s="1"/>
    </row>
    <row r="1085" spans="1:1">
      <c r="A1085" s="1"/>
    </row>
    <row r="1086" spans="1:1">
      <c r="A1086" s="1"/>
    </row>
    <row r="1087" spans="1:1">
      <c r="A1087" s="1"/>
    </row>
    <row r="1088" spans="1:1">
      <c r="A1088" s="1"/>
    </row>
    <row r="1089" spans="1:1">
      <c r="A1089" s="1"/>
    </row>
    <row r="1090" spans="1:1">
      <c r="A1090" s="1"/>
    </row>
    <row r="1091" spans="1:1">
      <c r="A1091" s="1"/>
    </row>
    <row r="1092" spans="1:1">
      <c r="A1092" s="1"/>
    </row>
    <row r="1093" spans="1:1">
      <c r="A1093" s="1"/>
    </row>
    <row r="1094" spans="1:1">
      <c r="A1094" s="1"/>
    </row>
    <row r="1095" spans="1:1">
      <c r="A1095" s="1"/>
    </row>
    <row r="1096" spans="1:1">
      <c r="A1096" s="1"/>
    </row>
    <row r="1097" spans="1:1">
      <c r="A1097" s="1"/>
    </row>
    <row r="1098" spans="1:1">
      <c r="A1098" s="1"/>
    </row>
    <row r="1099" spans="1:1">
      <c r="A1099" s="1"/>
    </row>
    <row r="1100" spans="1:1">
      <c r="A1100" s="1"/>
    </row>
    <row r="1101" spans="1:1">
      <c r="A1101" s="1"/>
    </row>
    <row r="1102" spans="1:1">
      <c r="A1102" s="1"/>
    </row>
    <row r="1103" spans="1:1">
      <c r="A1103" s="1"/>
    </row>
    <row r="1104" spans="1:1">
      <c r="A1104" s="1"/>
    </row>
    <row r="1105" spans="1:1">
      <c r="A1105" s="1"/>
    </row>
    <row r="1106" spans="1:1">
      <c r="A1106" s="1"/>
    </row>
    <row r="1107" spans="1:1">
      <c r="A1107" s="1"/>
    </row>
    <row r="1108" spans="1:1">
      <c r="A1108" s="1"/>
    </row>
    <row r="1109" spans="1:1">
      <c r="A1109" s="1"/>
    </row>
    <row r="1110" spans="1:1">
      <c r="A1110" s="1"/>
    </row>
    <row r="1111" spans="1:1">
      <c r="A1111" s="1"/>
    </row>
    <row r="1112" spans="1:1">
      <c r="A1112" s="1"/>
    </row>
    <row r="1113" spans="1:1">
      <c r="A1113" s="1"/>
    </row>
    <row r="1114" spans="1:1">
      <c r="A1114" s="1"/>
    </row>
    <row r="1115" spans="1:1">
      <c r="A1115" s="1"/>
    </row>
    <row r="1116" spans="1:1">
      <c r="A1116" s="1"/>
    </row>
    <row r="1117" spans="1:1">
      <c r="A1117" s="1"/>
    </row>
    <row r="1118" spans="1:1">
      <c r="A1118" s="1"/>
    </row>
    <row r="1119" spans="1:1">
      <c r="A1119" s="1"/>
    </row>
    <row r="1120" spans="1:1">
      <c r="A1120" s="1"/>
    </row>
    <row r="1121" spans="1:1">
      <c r="A1121" s="1"/>
    </row>
    <row r="1122" spans="1:1">
      <c r="A1122" s="1"/>
    </row>
    <row r="1123" spans="1:1">
      <c r="A1123" s="1"/>
    </row>
    <row r="1124" spans="1:1">
      <c r="A1124" s="1"/>
    </row>
    <row r="1125" spans="1:1">
      <c r="A1125" s="1"/>
    </row>
    <row r="1126" spans="1:1">
      <c r="A1126" s="1"/>
    </row>
    <row r="1127" spans="1:1">
      <c r="A1127" s="1"/>
    </row>
    <row r="1128" spans="1:1">
      <c r="A1128" s="1"/>
    </row>
    <row r="1129" spans="1:1">
      <c r="A1129" s="1"/>
    </row>
    <row r="1130" spans="1:1">
      <c r="A1130" s="1"/>
    </row>
    <row r="1131" spans="1:1">
      <c r="A1131" s="1"/>
    </row>
    <row r="1132" spans="1:1">
      <c r="A1132" s="1"/>
    </row>
    <row r="1133" spans="1:1">
      <c r="A1133" s="1"/>
    </row>
    <row r="1134" spans="1:1">
      <c r="A1134" s="1"/>
    </row>
    <row r="1135" spans="1:1">
      <c r="A1135" s="1"/>
    </row>
    <row r="1136" spans="1:1">
      <c r="A1136" s="1"/>
    </row>
    <row r="1137" spans="1:1">
      <c r="A1137" s="1"/>
    </row>
    <row r="1138" spans="1:1">
      <c r="A1138" s="1"/>
    </row>
    <row r="1139" spans="1:1">
      <c r="A1139" s="1"/>
    </row>
    <row r="1140" spans="1:1">
      <c r="A1140" s="1"/>
    </row>
    <row r="1141" spans="1:1">
      <c r="A1141" s="1"/>
    </row>
    <row r="1142" spans="1:1">
      <c r="A1142" s="1"/>
    </row>
    <row r="1143" spans="1:1">
      <c r="A1143" s="1"/>
    </row>
    <row r="1144" spans="1:1">
      <c r="A1144" s="1"/>
    </row>
    <row r="1145" spans="1:1">
      <c r="A1145" s="1"/>
    </row>
    <row r="1146" spans="1:1">
      <c r="A1146" s="1"/>
    </row>
    <row r="1147" spans="1:1">
      <c r="A1147" s="1"/>
    </row>
    <row r="1148" spans="1:1">
      <c r="A1148" s="1"/>
    </row>
    <row r="1149" spans="1:1">
      <c r="A1149" s="1"/>
    </row>
    <row r="1150" spans="1:1">
      <c r="A1150" s="1"/>
    </row>
    <row r="1151" spans="1:1">
      <c r="A1151" s="1"/>
    </row>
    <row r="1152" spans="1:1">
      <c r="A1152" s="1"/>
    </row>
    <row r="1153" spans="1:1">
      <c r="A1153" s="1"/>
    </row>
    <row r="1154" spans="1:1">
      <c r="A1154" s="1"/>
    </row>
    <row r="1155" spans="1:1">
      <c r="A1155" s="1"/>
    </row>
    <row r="1156" spans="1:1">
      <c r="A1156" s="1"/>
    </row>
    <row r="1157" spans="1:1">
      <c r="A1157" s="1"/>
    </row>
    <row r="1158" spans="1:1">
      <c r="A1158" s="1"/>
    </row>
    <row r="1159" spans="1:1">
      <c r="A1159" s="1"/>
    </row>
    <row r="1160" spans="1:1">
      <c r="A1160" s="1"/>
    </row>
    <row r="1161" spans="1:1">
      <c r="A1161" s="1"/>
    </row>
    <row r="1162" spans="1:1">
      <c r="A1162" s="1"/>
    </row>
    <row r="1163" spans="1:1">
      <c r="A1163" s="1"/>
    </row>
    <row r="1164" spans="1:1">
      <c r="A1164" s="1"/>
    </row>
    <row r="1165" spans="1:1">
      <c r="A1165" s="1"/>
    </row>
    <row r="1166" spans="1:1">
      <c r="A1166" s="1"/>
    </row>
    <row r="1167" spans="1:1">
      <c r="A1167" s="1"/>
    </row>
    <row r="1168" spans="1:1">
      <c r="A1168" s="1"/>
    </row>
    <row r="1169" spans="1:1">
      <c r="A1169" s="1"/>
    </row>
    <row r="1170" spans="1:1">
      <c r="A1170" s="1"/>
    </row>
    <row r="1171" spans="1:1">
      <c r="A1171" s="1"/>
    </row>
    <row r="1172" spans="1:1">
      <c r="A1172" s="1"/>
    </row>
    <row r="1173" spans="1:1">
      <c r="A1173" s="1"/>
    </row>
    <row r="1174" spans="1:1">
      <c r="A1174" s="1"/>
    </row>
    <row r="1175" spans="1:1">
      <c r="A1175" s="1"/>
    </row>
    <row r="1176" spans="1:1">
      <c r="A1176" s="1"/>
    </row>
    <row r="1177" spans="1:1">
      <c r="A1177" s="1"/>
    </row>
    <row r="1178" spans="1:1">
      <c r="A1178" s="1"/>
    </row>
    <row r="1179" spans="1:1">
      <c r="A1179" s="1"/>
    </row>
    <row r="1180" spans="1:1">
      <c r="A1180" s="1"/>
    </row>
    <row r="1181" spans="1:1">
      <c r="A1181" s="1"/>
    </row>
    <row r="1182" spans="1:1">
      <c r="A1182" s="1"/>
    </row>
    <row r="1183" spans="1:1">
      <c r="A1183" s="1"/>
    </row>
    <row r="1184" spans="1:1">
      <c r="A1184" s="1"/>
    </row>
    <row r="1185" spans="1:1">
      <c r="A1185" s="1"/>
    </row>
    <row r="1186" spans="1:1">
      <c r="A1186" s="1"/>
    </row>
    <row r="1187" spans="1:1">
      <c r="A1187" s="1"/>
    </row>
    <row r="1188" spans="1:1">
      <c r="A1188" s="1"/>
    </row>
    <row r="1189" spans="1:1">
      <c r="A1189" s="1"/>
    </row>
    <row r="1190" spans="1:1">
      <c r="A1190" s="1"/>
    </row>
    <row r="1191" spans="1:1">
      <c r="A1191" s="1"/>
    </row>
    <row r="1192" spans="1:1">
      <c r="A1192" s="1"/>
    </row>
    <row r="1193" spans="1:1">
      <c r="A1193" s="1"/>
    </row>
    <row r="1194" spans="1:1">
      <c r="A1194" s="1"/>
    </row>
    <row r="1195" spans="1:1">
      <c r="A1195" s="1"/>
    </row>
    <row r="1196" spans="1:1">
      <c r="A1196" s="1"/>
    </row>
    <row r="1197" spans="1:1">
      <c r="A1197" s="1"/>
    </row>
    <row r="1198" spans="1:1">
      <c r="A1198" s="1"/>
    </row>
    <row r="1199" spans="1:1">
      <c r="A1199" s="1"/>
    </row>
    <row r="1200" spans="1:1">
      <c r="A1200" s="1"/>
    </row>
    <row r="1201" spans="1:1">
      <c r="A1201" s="1"/>
    </row>
    <row r="1202" spans="1:1">
      <c r="A1202" s="1"/>
    </row>
    <row r="1203" spans="1:1">
      <c r="A1203" s="1"/>
    </row>
    <row r="1204" spans="1:1">
      <c r="A1204" s="1"/>
    </row>
    <row r="1205" spans="1:1">
      <c r="A1205" s="1"/>
    </row>
    <row r="1206" spans="1:1">
      <c r="A1206" s="1"/>
    </row>
    <row r="1207" spans="1:1">
      <c r="A1207" s="1"/>
    </row>
    <row r="1208" spans="1:1">
      <c r="A1208" s="1"/>
    </row>
    <row r="1209" spans="1:1">
      <c r="A1209" s="1"/>
    </row>
    <row r="1210" spans="1:1">
      <c r="A1210" s="1"/>
    </row>
    <row r="1211" spans="1:1">
      <c r="A1211" s="1"/>
    </row>
    <row r="1212" spans="1:1">
      <c r="A1212" s="1"/>
    </row>
    <row r="1213" spans="1:1">
      <c r="A1213" s="1"/>
    </row>
    <row r="1214" spans="1:1">
      <c r="A1214" s="1"/>
    </row>
    <row r="1215" spans="1:1">
      <c r="A1215" s="1"/>
    </row>
    <row r="1216" spans="1:1">
      <c r="A1216" s="1"/>
    </row>
    <row r="1217" spans="1:1">
      <c r="A1217" s="1"/>
    </row>
    <row r="1218" spans="1:1">
      <c r="A1218" s="1"/>
    </row>
    <row r="1219" spans="1:1">
      <c r="A1219" s="1"/>
    </row>
    <row r="1220" spans="1:1">
      <c r="A1220" s="1"/>
    </row>
    <row r="1221" spans="1:1">
      <c r="A1221" s="1"/>
    </row>
    <row r="1222" spans="1:1">
      <c r="A1222" s="1"/>
    </row>
    <row r="1223" spans="1:1">
      <c r="A1223" s="1"/>
    </row>
    <row r="1224" spans="1:1">
      <c r="A1224" s="1"/>
    </row>
    <row r="1225" spans="1:1">
      <c r="A1225" s="1"/>
    </row>
    <row r="1226" spans="1:1">
      <c r="A1226" s="1"/>
    </row>
    <row r="1227" spans="1:1">
      <c r="A1227" s="1"/>
    </row>
    <row r="1228" spans="1:1">
      <c r="A1228" s="1"/>
    </row>
    <row r="1229" spans="1:1">
      <c r="A1229" s="1"/>
    </row>
    <row r="1230" spans="1:1">
      <c r="A1230" s="1"/>
    </row>
    <row r="1231" spans="1:1">
      <c r="A1231" s="1"/>
    </row>
    <row r="1232" spans="1:1">
      <c r="A1232" s="1"/>
    </row>
    <row r="1233" spans="1:1">
      <c r="A1233" s="1"/>
    </row>
    <row r="1234" spans="1:1">
      <c r="A1234" s="1"/>
    </row>
    <row r="1235" spans="1:1">
      <c r="A1235" s="1"/>
    </row>
    <row r="1236" spans="1:1">
      <c r="A1236" s="1"/>
    </row>
    <row r="1237" spans="1:1">
      <c r="A1237" s="1"/>
    </row>
    <row r="1238" spans="1:1">
      <c r="A1238" s="1"/>
    </row>
    <row r="1239" spans="1:1">
      <c r="A1239" s="1"/>
    </row>
    <row r="1240" spans="1:1">
      <c r="A1240" s="1"/>
    </row>
    <row r="1241" spans="1:1">
      <c r="A1241" s="1"/>
    </row>
    <row r="1242" spans="1:1">
      <c r="A1242" s="1"/>
    </row>
    <row r="1243" spans="1:1">
      <c r="A1243" s="1"/>
    </row>
    <row r="1244" spans="1:1">
      <c r="A1244" s="1"/>
    </row>
    <row r="1245" spans="1:1">
      <c r="A1245" s="1"/>
    </row>
    <row r="1246" spans="1:1">
      <c r="A1246" s="1"/>
    </row>
    <row r="1247" spans="1:1">
      <c r="A1247" s="1"/>
    </row>
    <row r="1248" spans="1:1">
      <c r="A1248" s="1"/>
    </row>
    <row r="1249" spans="1:1">
      <c r="A1249" s="1"/>
    </row>
    <row r="1250" spans="1:1">
      <c r="A1250" s="1"/>
    </row>
    <row r="1251" spans="1:1">
      <c r="A1251" s="1"/>
    </row>
    <row r="1252" spans="1:1">
      <c r="A1252" s="1"/>
    </row>
    <row r="1253" spans="1:1">
      <c r="A1253" s="1"/>
    </row>
    <row r="1254" spans="1:1">
      <c r="A1254" s="1"/>
    </row>
    <row r="1255" spans="1:1">
      <c r="A1255" s="1"/>
    </row>
    <row r="1256" spans="1:1">
      <c r="A1256" s="1"/>
    </row>
    <row r="1257" spans="1:1">
      <c r="A1257" s="1"/>
    </row>
    <row r="1258" spans="1:1">
      <c r="A1258" s="1"/>
    </row>
    <row r="1259" spans="1:1">
      <c r="A1259" s="1"/>
    </row>
    <row r="1260" spans="1:1">
      <c r="A1260" s="1"/>
    </row>
    <row r="1261" spans="1:1">
      <c r="A1261" s="1"/>
    </row>
    <row r="1262" spans="1:1">
      <c r="A1262" s="1"/>
    </row>
    <row r="1263" spans="1:1">
      <c r="A1263" s="1"/>
    </row>
    <row r="1264" spans="1:1">
      <c r="A1264" s="1"/>
    </row>
    <row r="1265" spans="1:1">
      <c r="A1265" s="1"/>
    </row>
    <row r="1266" spans="1:1">
      <c r="A1266" s="1"/>
    </row>
    <row r="1267" spans="1:1">
      <c r="A1267" s="1"/>
    </row>
    <row r="1268" spans="1:1">
      <c r="A1268" s="1"/>
    </row>
    <row r="1269" spans="1:1">
      <c r="A1269" s="1"/>
    </row>
    <row r="1270" spans="1:1">
      <c r="A1270" s="1"/>
    </row>
    <row r="1271" spans="1:1">
      <c r="A1271" s="1"/>
    </row>
    <row r="1272" spans="1:1">
      <c r="A1272" s="1"/>
    </row>
    <row r="1273" spans="1:1">
      <c r="A1273" s="1"/>
    </row>
    <row r="1274" spans="1:1">
      <c r="A1274" s="1"/>
    </row>
    <row r="1275" spans="1:1">
      <c r="A1275" s="1"/>
    </row>
    <row r="1276" spans="1:1">
      <c r="A1276" s="1"/>
    </row>
    <row r="1277" spans="1:1">
      <c r="A1277" s="1"/>
    </row>
    <row r="1278" spans="1:1">
      <c r="A1278" s="1"/>
    </row>
    <row r="1279" spans="1:1">
      <c r="A1279" s="1"/>
    </row>
    <row r="1280" spans="1:1">
      <c r="A1280" s="1"/>
    </row>
    <row r="1281" spans="1:1">
      <c r="A1281" s="1"/>
    </row>
    <row r="1282" spans="1:1">
      <c r="A1282" s="1"/>
    </row>
    <row r="1283" spans="1:1">
      <c r="A1283" s="1"/>
    </row>
    <row r="1284" spans="1:1">
      <c r="A1284" s="1"/>
    </row>
    <row r="1285" spans="1:1">
      <c r="A1285" s="1"/>
    </row>
    <row r="1286" spans="1:1">
      <c r="A1286" s="1"/>
    </row>
    <row r="1287" spans="1:1">
      <c r="A1287" s="1"/>
    </row>
    <row r="1288" spans="1:1">
      <c r="A1288" s="1"/>
    </row>
    <row r="1289" spans="1:1">
      <c r="A1289" s="1"/>
    </row>
    <row r="1290" spans="1:1">
      <c r="A1290" s="1"/>
    </row>
    <row r="1291" spans="1:1">
      <c r="A1291" s="1"/>
    </row>
    <row r="1292" spans="1:1">
      <c r="A1292" s="1"/>
    </row>
    <row r="1293" spans="1:1">
      <c r="A1293" s="1"/>
    </row>
    <row r="1294" spans="1:1">
      <c r="A1294" s="1"/>
    </row>
    <row r="1295" spans="1:1">
      <c r="A1295" s="1"/>
    </row>
    <row r="1296" spans="1:1">
      <c r="A1296" s="1"/>
    </row>
    <row r="1297" spans="1:1">
      <c r="A1297" s="1"/>
    </row>
    <row r="1298" spans="1:1">
      <c r="A1298" s="1"/>
    </row>
    <row r="1299" spans="1:1">
      <c r="A1299" s="1"/>
    </row>
    <row r="1300" spans="1:1">
      <c r="A1300" s="1"/>
    </row>
    <row r="1301" spans="1:1">
      <c r="A1301" s="1"/>
    </row>
    <row r="1302" spans="1:1">
      <c r="A1302" s="1"/>
    </row>
    <row r="1303" spans="1:1">
      <c r="A1303" s="1"/>
    </row>
    <row r="1304" spans="1:1">
      <c r="A1304" s="1"/>
    </row>
    <row r="1305" spans="1:1">
      <c r="A1305" s="1"/>
    </row>
    <row r="1306" spans="1:1">
      <c r="A1306" s="1"/>
    </row>
    <row r="1307" spans="1:1">
      <c r="A1307" s="1"/>
    </row>
    <row r="1308" spans="1:1">
      <c r="A1308" s="1"/>
    </row>
    <row r="1309" spans="1:1">
      <c r="A1309" s="1"/>
    </row>
    <row r="1310" spans="1:1">
      <c r="A1310" s="1"/>
    </row>
    <row r="1311" spans="1:1">
      <c r="A1311" s="1"/>
    </row>
    <row r="1312" spans="1:1">
      <c r="A1312" s="1"/>
    </row>
    <row r="1313" spans="1:1">
      <c r="A1313" s="1"/>
    </row>
    <row r="1314" spans="1:1">
      <c r="A1314" s="1"/>
    </row>
    <row r="1315" spans="1:1">
      <c r="A1315" s="1"/>
    </row>
    <row r="1316" spans="1:1">
      <c r="A1316" s="1"/>
    </row>
    <row r="1317" spans="1:1">
      <c r="A1317" s="1"/>
    </row>
    <row r="1318" spans="1:1">
      <c r="A1318" s="1"/>
    </row>
    <row r="1319" spans="1:1">
      <c r="A1319" s="1"/>
    </row>
    <row r="1320" spans="1:1">
      <c r="A1320" s="1"/>
    </row>
    <row r="1321" spans="1:1">
      <c r="A1321" s="1"/>
    </row>
    <row r="1322" spans="1:1">
      <c r="A1322" s="1"/>
    </row>
    <row r="1323" spans="1:1">
      <c r="A1323" s="1"/>
    </row>
    <row r="1324" spans="1:1">
      <c r="A1324" s="1"/>
    </row>
    <row r="1325" spans="1:1">
      <c r="A1325" s="1"/>
    </row>
    <row r="1326" spans="1:1">
      <c r="A1326" s="1"/>
    </row>
    <row r="1327" spans="1:1">
      <c r="A1327" s="1"/>
    </row>
    <row r="1328" spans="1:1">
      <c r="A1328" s="1"/>
    </row>
    <row r="1329" spans="1:1">
      <c r="A1329" s="1"/>
    </row>
    <row r="1330" spans="1:1">
      <c r="A1330" s="1"/>
    </row>
    <row r="1331" spans="1:1">
      <c r="A1331" s="1"/>
    </row>
    <row r="1332" spans="1:1">
      <c r="A1332" s="1"/>
    </row>
    <row r="1333" spans="1:1">
      <c r="A1333" s="1"/>
    </row>
    <row r="1334" spans="1:1">
      <c r="A1334" s="1"/>
    </row>
    <row r="1335" spans="1:1">
      <c r="A1335" s="1"/>
    </row>
    <row r="1336" spans="1:1">
      <c r="A1336" s="1"/>
    </row>
    <row r="1337" spans="1:1">
      <c r="A1337" s="1"/>
    </row>
    <row r="1338" spans="1:1">
      <c r="A1338" s="1"/>
    </row>
    <row r="1339" spans="1:1">
      <c r="A1339" s="1"/>
    </row>
    <row r="1340" spans="1:1">
      <c r="A1340" s="1"/>
    </row>
    <row r="1341" spans="1:1">
      <c r="A1341" s="1"/>
    </row>
    <row r="1342" spans="1:1">
      <c r="A1342" s="1"/>
    </row>
    <row r="1343" spans="1:1">
      <c r="A1343" s="1"/>
    </row>
    <row r="1344" spans="1:1">
      <c r="A1344" s="1"/>
    </row>
    <row r="1345" spans="1:1">
      <c r="A1345" s="1"/>
    </row>
    <row r="1346" spans="1:1">
      <c r="A1346" s="1"/>
    </row>
    <row r="1347" spans="1:1">
      <c r="A1347" s="1"/>
    </row>
    <row r="1348" spans="1:1">
      <c r="A1348" s="1"/>
    </row>
    <row r="1349" spans="1:1">
      <c r="A1349" s="1"/>
    </row>
    <row r="1350" spans="1:1">
      <c r="A1350" s="1"/>
    </row>
    <row r="1351" spans="1:1">
      <c r="A1351" s="1"/>
    </row>
    <row r="1352" spans="1:1">
      <c r="A1352" s="1"/>
    </row>
    <row r="1353" spans="1:1">
      <c r="A1353" s="1"/>
    </row>
    <row r="1354" spans="1:1">
      <c r="A1354" s="1"/>
    </row>
    <row r="1355" spans="1:1">
      <c r="A1355" s="1"/>
    </row>
    <row r="1356" spans="1:1">
      <c r="A1356" s="1"/>
    </row>
    <row r="1357" spans="1:1">
      <c r="A1357" s="1"/>
    </row>
    <row r="1358" spans="1:1">
      <c r="A1358" s="1"/>
    </row>
    <row r="1359" spans="1:1">
      <c r="A1359" s="1"/>
    </row>
    <row r="1360" spans="1:1">
      <c r="A1360" s="1"/>
    </row>
    <row r="1361" spans="1:1">
      <c r="A1361" s="1"/>
    </row>
    <row r="1362" spans="1:1">
      <c r="A1362" s="1"/>
    </row>
    <row r="1363" spans="1:1">
      <c r="A1363" s="1"/>
    </row>
    <row r="1364" spans="1:1">
      <c r="A1364" s="1"/>
    </row>
    <row r="1365" spans="1:1">
      <c r="A1365" s="1"/>
    </row>
    <row r="1366" spans="1:1">
      <c r="A1366" s="1"/>
    </row>
    <row r="1367" spans="1:1">
      <c r="A1367" s="1"/>
    </row>
    <row r="1368" spans="1:1">
      <c r="A1368" s="1"/>
    </row>
    <row r="1369" spans="1:1">
      <c r="A1369" s="1"/>
    </row>
    <row r="1370" spans="1:1">
      <c r="A1370" s="1"/>
    </row>
    <row r="1371" spans="1:1">
      <c r="A1371" s="1"/>
    </row>
    <row r="1372" spans="1:1">
      <c r="A1372" s="1"/>
    </row>
    <row r="1373" spans="1:1">
      <c r="A1373" s="1"/>
    </row>
    <row r="1374" spans="1:1">
      <c r="A1374" s="1"/>
    </row>
    <row r="1375" spans="1:1">
      <c r="A1375" s="1"/>
    </row>
    <row r="1376" spans="1:1">
      <c r="A1376" s="1"/>
    </row>
    <row r="1377" spans="1:1">
      <c r="A1377" s="1"/>
    </row>
    <row r="1378" spans="1:1">
      <c r="A1378" s="1"/>
    </row>
    <row r="1379" spans="1:1">
      <c r="A1379" s="1"/>
    </row>
    <row r="1380" spans="1:1">
      <c r="A1380" s="1"/>
    </row>
    <row r="1381" spans="1:1">
      <c r="A1381" s="1"/>
    </row>
    <row r="1382" spans="1:1">
      <c r="A1382" s="1"/>
    </row>
    <row r="1383" spans="1:1">
      <c r="A1383" s="1"/>
    </row>
    <row r="1384" spans="1:1">
      <c r="A1384" s="1"/>
    </row>
    <row r="1385" spans="1:1">
      <c r="A1385" s="1"/>
    </row>
    <row r="1386" spans="1:1">
      <c r="A1386" s="1"/>
    </row>
    <row r="1387" spans="1:1">
      <c r="A1387" s="1"/>
    </row>
    <row r="1388" spans="1:1">
      <c r="A1388" s="1"/>
    </row>
    <row r="1389" spans="1:1">
      <c r="A1389" s="1"/>
    </row>
    <row r="1390" spans="1:1">
      <c r="A1390" s="1"/>
    </row>
    <row r="1391" spans="1:1">
      <c r="A1391" s="1"/>
    </row>
    <row r="1392" spans="1:1">
      <c r="A1392" s="1"/>
    </row>
    <row r="1393" spans="1:1">
      <c r="A1393" s="1"/>
    </row>
    <row r="1394" spans="1:1">
      <c r="A1394" s="1"/>
    </row>
    <row r="1395" spans="1:1">
      <c r="A1395" s="1"/>
    </row>
    <row r="1396" spans="1:1">
      <c r="A1396" s="1"/>
    </row>
    <row r="1397" spans="1:1">
      <c r="A1397" s="1"/>
    </row>
    <row r="1398" spans="1:1">
      <c r="A1398" s="1"/>
    </row>
    <row r="1399" spans="1:1">
      <c r="A1399" s="1"/>
    </row>
    <row r="1400" spans="1:1">
      <c r="A1400" s="1"/>
    </row>
    <row r="1401" spans="1:1">
      <c r="A1401" s="1"/>
    </row>
    <row r="1402" spans="1:1">
      <c r="A1402" s="1"/>
    </row>
    <row r="1403" spans="1:1">
      <c r="A1403" s="1"/>
    </row>
    <row r="1404" spans="1:1">
      <c r="A1404" s="1"/>
    </row>
    <row r="1405" spans="1:1">
      <c r="A1405" s="1"/>
    </row>
    <row r="1406" spans="1:1">
      <c r="A1406" s="1"/>
    </row>
    <row r="1407" spans="1:1">
      <c r="A1407" s="1"/>
    </row>
    <row r="1408" spans="1:1">
      <c r="A1408" s="1"/>
    </row>
    <row r="1409" spans="1:1">
      <c r="A1409" s="1"/>
    </row>
    <row r="1410" spans="1:1">
      <c r="A1410" s="1"/>
    </row>
    <row r="1411" spans="1:1">
      <c r="A1411" s="1"/>
    </row>
    <row r="1412" spans="1:1">
      <c r="A1412" s="1"/>
    </row>
    <row r="1413" spans="1:1">
      <c r="A1413" s="1"/>
    </row>
    <row r="1414" spans="1:1">
      <c r="A1414" s="1"/>
    </row>
    <row r="1415" spans="1:1">
      <c r="A1415" s="1"/>
    </row>
    <row r="1416" spans="1:1">
      <c r="A1416" s="1"/>
    </row>
    <row r="1417" spans="1:1">
      <c r="A1417" s="1"/>
    </row>
    <row r="1418" spans="1:1">
      <c r="A1418" s="1"/>
    </row>
    <row r="1419" spans="1:1">
      <c r="A1419" s="1"/>
    </row>
    <row r="1420" spans="1:1">
      <c r="A1420" s="1"/>
    </row>
    <row r="1421" spans="1:1">
      <c r="A1421" s="1"/>
    </row>
    <row r="1422" spans="1:1">
      <c r="A1422" s="1"/>
    </row>
    <row r="1423" spans="1:1">
      <c r="A1423" s="1"/>
    </row>
    <row r="1424" spans="1:1">
      <c r="A1424" s="1"/>
    </row>
    <row r="1425" spans="1:1">
      <c r="A1425" s="1"/>
    </row>
    <row r="1426" spans="1:1">
      <c r="A1426" s="1"/>
    </row>
    <row r="1427" spans="1:1">
      <c r="A1427" s="1"/>
    </row>
    <row r="1428" spans="1:1">
      <c r="A1428" s="1"/>
    </row>
    <row r="1429" spans="1:1">
      <c r="A1429" s="1"/>
    </row>
    <row r="1430" spans="1:1">
      <c r="A1430" s="1"/>
    </row>
    <row r="1431" spans="1:1">
      <c r="A1431" s="1"/>
    </row>
    <row r="1432" spans="1:1">
      <c r="A1432" s="1"/>
    </row>
    <row r="1433" spans="1:1">
      <c r="A1433" s="1"/>
    </row>
    <row r="1434" spans="1:1">
      <c r="A1434" s="1"/>
    </row>
    <row r="1435" spans="1:1">
      <c r="A1435" s="1"/>
    </row>
    <row r="1436" spans="1:1">
      <c r="A1436" s="1"/>
    </row>
    <row r="1437" spans="1:1">
      <c r="A1437" s="1"/>
    </row>
    <row r="1438" spans="1:1">
      <c r="A1438" s="1"/>
    </row>
    <row r="1439" spans="1:1">
      <c r="A1439" s="1"/>
    </row>
    <row r="1440" spans="1:1">
      <c r="A1440" s="1"/>
    </row>
    <row r="1441" spans="1:1">
      <c r="A1441" s="1"/>
    </row>
    <row r="1442" spans="1:1">
      <c r="A1442" s="1"/>
    </row>
    <row r="1443" spans="1:1">
      <c r="A1443" s="1"/>
    </row>
    <row r="1444" spans="1:1">
      <c r="A1444" s="1"/>
    </row>
    <row r="1445" spans="1:1">
      <c r="A1445" s="1"/>
    </row>
    <row r="1446" spans="1:1">
      <c r="A1446" s="1"/>
    </row>
    <row r="1447" spans="1:1">
      <c r="A1447" s="1"/>
    </row>
    <row r="1448" spans="1:1">
      <c r="A1448" s="1"/>
    </row>
    <row r="1449" spans="1:1">
      <c r="A1449" s="1"/>
    </row>
    <row r="1450" spans="1:1">
      <c r="A1450" s="1"/>
    </row>
    <row r="1451" spans="1:1">
      <c r="A1451" s="1"/>
    </row>
    <row r="1452" spans="1:1">
      <c r="A1452" s="1"/>
    </row>
    <row r="1453" spans="1:1">
      <c r="A1453" s="1"/>
    </row>
    <row r="1454" spans="1:1">
      <c r="A1454" s="1"/>
    </row>
    <row r="1455" spans="1:1">
      <c r="A1455" s="1"/>
    </row>
    <row r="1456" spans="1:1">
      <c r="A1456" s="1"/>
    </row>
    <row r="1457" spans="1:1">
      <c r="A1457" s="1"/>
    </row>
    <row r="1458" spans="1:1">
      <c r="A1458" s="1"/>
    </row>
    <row r="1459" spans="1:1">
      <c r="A1459" s="1"/>
    </row>
    <row r="1460" spans="1:1">
      <c r="A1460" s="1"/>
    </row>
    <row r="1461" spans="1:1">
      <c r="A1461" s="1"/>
    </row>
    <row r="1462" spans="1:1">
      <c r="A1462" s="1"/>
    </row>
    <row r="1463" spans="1:1">
      <c r="A1463" s="1"/>
    </row>
    <row r="1464" spans="1:1">
      <c r="A1464" s="1"/>
    </row>
    <row r="1465" spans="1:1">
      <c r="A1465" s="1"/>
    </row>
    <row r="1466" spans="1:1">
      <c r="A1466" s="1"/>
    </row>
    <row r="1467" spans="1:1">
      <c r="A1467" s="1"/>
    </row>
    <row r="1468" spans="1:1">
      <c r="A1468" s="1"/>
    </row>
    <row r="1469" spans="1:1">
      <c r="A1469" s="1"/>
    </row>
    <row r="1470" spans="1:1">
      <c r="A1470" s="1"/>
    </row>
    <row r="1471" spans="1:1">
      <c r="A1471" s="1"/>
    </row>
    <row r="1472" spans="1:1">
      <c r="A1472" s="1"/>
    </row>
    <row r="1473" spans="1:1">
      <c r="A1473" s="1"/>
    </row>
    <row r="1474" spans="1:1">
      <c r="A1474" s="1"/>
    </row>
    <row r="1475" spans="1:1">
      <c r="A1475" s="1"/>
    </row>
    <row r="1476" spans="1:1">
      <c r="A1476" s="1"/>
    </row>
    <row r="1477" spans="1:1">
      <c r="A1477" s="1"/>
    </row>
    <row r="1478" spans="1:1">
      <c r="A1478" s="1"/>
    </row>
    <row r="1479" spans="1:1">
      <c r="A1479" s="1"/>
    </row>
    <row r="1480" spans="1:1">
      <c r="A1480" s="1"/>
    </row>
    <row r="1481" spans="1:1">
      <c r="A1481" s="1"/>
    </row>
    <row r="1482" spans="1:1">
      <c r="A1482" s="1"/>
    </row>
    <row r="1483" spans="1:1">
      <c r="A1483" s="1"/>
    </row>
    <row r="1484" spans="1:1">
      <c r="A1484" s="1"/>
    </row>
    <row r="1485" spans="1:1">
      <c r="A1485" s="1"/>
    </row>
    <row r="1486" spans="1:1">
      <c r="A1486" s="1"/>
    </row>
    <row r="1487" spans="1:1">
      <c r="A1487" s="1"/>
    </row>
    <row r="1488" spans="1:1">
      <c r="A1488" s="1"/>
    </row>
    <row r="1489" spans="1:1">
      <c r="A1489" s="1"/>
    </row>
    <row r="1490" spans="1:1">
      <c r="A1490" s="1"/>
    </row>
    <row r="1491" spans="1:1">
      <c r="A1491" s="1"/>
    </row>
    <row r="1492" spans="1:1">
      <c r="A1492" s="1"/>
    </row>
    <row r="1493" spans="1:1">
      <c r="A1493" s="1"/>
    </row>
    <row r="1494" spans="1:1">
      <c r="A1494" s="1"/>
    </row>
    <row r="1495" spans="1:1">
      <c r="A1495" s="1"/>
    </row>
    <row r="1496" spans="1:1">
      <c r="A1496" s="1"/>
    </row>
    <row r="1497" spans="1:1">
      <c r="A1497" s="1"/>
    </row>
    <row r="1498" spans="1:1">
      <c r="A1498" s="1"/>
    </row>
    <row r="1499" spans="1:1">
      <c r="A1499" s="1"/>
    </row>
    <row r="1500" spans="1:1">
      <c r="A1500" s="1"/>
    </row>
    <row r="1501" spans="1:1">
      <c r="A1501" s="1"/>
    </row>
    <row r="1502" spans="1:1">
      <c r="A1502" s="1"/>
    </row>
    <row r="1503" spans="1:1">
      <c r="A1503" s="1"/>
    </row>
    <row r="1504" spans="1:1">
      <c r="A1504" s="1"/>
    </row>
    <row r="1505" spans="1:1">
      <c r="A1505" s="1"/>
    </row>
    <row r="1506" spans="1:1">
      <c r="A1506" s="1"/>
    </row>
    <row r="1507" spans="1:1">
      <c r="A1507" s="1"/>
    </row>
    <row r="1508" spans="1:1">
      <c r="A1508" s="1"/>
    </row>
    <row r="1509" spans="1:1">
      <c r="A1509" s="1"/>
    </row>
    <row r="1510" spans="1:1">
      <c r="A1510" s="1"/>
    </row>
    <row r="1511" spans="1:1">
      <c r="A1511" s="1"/>
    </row>
    <row r="1512" spans="1:1">
      <c r="A1512" s="1"/>
    </row>
    <row r="1513" spans="1:1">
      <c r="A1513" s="1"/>
    </row>
    <row r="1514" spans="1:1">
      <c r="A1514" s="1"/>
    </row>
    <row r="1515" spans="1:1">
      <c r="A1515" s="1"/>
    </row>
    <row r="1516" spans="1:1">
      <c r="A1516" s="1"/>
    </row>
    <row r="1517" spans="1:1">
      <c r="A1517" s="1"/>
    </row>
    <row r="1518" spans="1:1">
      <c r="A1518" s="1"/>
    </row>
    <row r="1519" spans="1:1">
      <c r="A1519" s="1"/>
    </row>
    <row r="1520" spans="1:1">
      <c r="A1520" s="1"/>
    </row>
    <row r="1521" spans="1:1">
      <c r="A1521" s="1"/>
    </row>
    <row r="1522" spans="1:1">
      <c r="A1522" s="1"/>
    </row>
    <row r="1523" spans="1:1">
      <c r="A1523" s="1"/>
    </row>
    <row r="1524" spans="1:1">
      <c r="A1524" s="1"/>
    </row>
    <row r="1525" spans="1:1">
      <c r="A1525" s="1"/>
    </row>
    <row r="1526" spans="1:1">
      <c r="A1526" s="1"/>
    </row>
    <row r="1527" spans="1:1">
      <c r="A1527" s="1"/>
    </row>
    <row r="1528" spans="1:1">
      <c r="A1528" s="1"/>
    </row>
    <row r="1529" spans="1:1">
      <c r="A1529" s="1"/>
    </row>
    <row r="1530" spans="1:1">
      <c r="A1530" s="1"/>
    </row>
    <row r="1531" spans="1:1">
      <c r="A1531" s="1"/>
    </row>
    <row r="1532" spans="1:1">
      <c r="A1532" s="1"/>
    </row>
    <row r="1533" spans="1:1">
      <c r="A1533" s="1"/>
    </row>
    <row r="1534" spans="1:1">
      <c r="A1534" s="1"/>
    </row>
    <row r="1535" spans="1:1">
      <c r="A1535" s="1"/>
    </row>
    <row r="1536" spans="1:1">
      <c r="A1536" s="1"/>
    </row>
    <row r="1537" spans="1:1">
      <c r="A1537" s="1"/>
    </row>
    <row r="1538" spans="1:1">
      <c r="A1538" s="1"/>
    </row>
    <row r="1539" spans="1:1">
      <c r="A1539" s="1"/>
    </row>
    <row r="1540" spans="1:1">
      <c r="A1540" s="1"/>
    </row>
    <row r="1541" spans="1:1">
      <c r="A1541" s="1"/>
    </row>
    <row r="1542" spans="1:1">
      <c r="A1542" s="1"/>
    </row>
    <row r="1543" spans="1:1">
      <c r="A1543" s="1"/>
    </row>
    <row r="1544" spans="1:1">
      <c r="A1544" s="1"/>
    </row>
    <row r="1545" spans="1:1">
      <c r="A1545" s="1"/>
    </row>
    <row r="1546" spans="1:1">
      <c r="A1546" s="1"/>
    </row>
    <row r="1547" spans="1:1">
      <c r="A1547" s="1"/>
    </row>
    <row r="1548" spans="1:1">
      <c r="A1548" s="1"/>
    </row>
    <row r="1549" spans="1:1">
      <c r="A1549" s="1"/>
    </row>
    <row r="1550" spans="1:1">
      <c r="A1550" s="1"/>
    </row>
    <row r="1551" spans="1:1">
      <c r="A1551" s="1"/>
    </row>
    <row r="1552" spans="1:1">
      <c r="A1552" s="1"/>
    </row>
    <row r="1553" spans="1:1">
      <c r="A1553" s="1"/>
    </row>
    <row r="1554" spans="1:1">
      <c r="A1554" s="1"/>
    </row>
    <row r="1555" spans="1:1">
      <c r="A1555" s="1"/>
    </row>
    <row r="1556" spans="1:1">
      <c r="A1556" s="1"/>
    </row>
    <row r="1557" spans="1:1">
      <c r="A1557" s="1"/>
    </row>
    <row r="1558" spans="1:1">
      <c r="A1558" s="1"/>
    </row>
    <row r="1559" spans="1:1">
      <c r="A1559" s="1"/>
    </row>
    <row r="1560" spans="1:1">
      <c r="A1560" s="1"/>
    </row>
    <row r="1561" spans="1:1">
      <c r="A1561" s="1"/>
    </row>
    <row r="1562" spans="1:1">
      <c r="A1562" s="1"/>
    </row>
    <row r="1563" spans="1:1">
      <c r="A1563" s="1"/>
    </row>
    <row r="1564" spans="1:1">
      <c r="A1564" s="1"/>
    </row>
    <row r="1565" spans="1:1">
      <c r="A1565" s="1"/>
    </row>
    <row r="1566" spans="1:1">
      <c r="A1566" s="1"/>
    </row>
    <row r="1567" spans="1:1">
      <c r="A1567" s="1"/>
    </row>
    <row r="1568" spans="1:1">
      <c r="A1568" s="1"/>
    </row>
    <row r="1569" spans="1:1">
      <c r="A1569" s="1"/>
    </row>
    <row r="1570" spans="1:1">
      <c r="A1570" s="1"/>
    </row>
    <row r="1571" spans="1:1">
      <c r="A1571" s="1"/>
    </row>
    <row r="1572" spans="1:1">
      <c r="A1572" s="1"/>
    </row>
    <row r="1573" spans="1:1">
      <c r="A1573" s="1"/>
    </row>
    <row r="1574" spans="1:1">
      <c r="A1574" s="1"/>
    </row>
    <row r="1575" spans="1:1">
      <c r="A1575" s="1"/>
    </row>
    <row r="1576" spans="1:1">
      <c r="A1576" s="1"/>
    </row>
    <row r="1577" spans="1:1">
      <c r="A1577" s="1"/>
    </row>
    <row r="1578" spans="1:1">
      <c r="A1578" s="1"/>
    </row>
    <row r="1579" spans="1:1">
      <c r="A1579" s="1"/>
    </row>
    <row r="1580" spans="1:1">
      <c r="A1580" s="1"/>
    </row>
    <row r="1581" spans="1:1">
      <c r="A1581" s="1"/>
    </row>
    <row r="1582" spans="1:1">
      <c r="A1582" s="1"/>
    </row>
    <row r="1583" spans="1:1">
      <c r="A1583" s="1"/>
    </row>
    <row r="1584" spans="1:1">
      <c r="A1584" s="1"/>
    </row>
    <row r="1585" spans="1:1">
      <c r="A1585" s="1"/>
    </row>
    <row r="1586" spans="1:1">
      <c r="A1586" s="1"/>
    </row>
    <row r="1587" spans="1:1">
      <c r="A1587" s="1"/>
    </row>
    <row r="1588" spans="1:1">
      <c r="A1588" s="1"/>
    </row>
    <row r="1589" spans="1:1">
      <c r="A1589" s="1"/>
    </row>
    <row r="1590" spans="1:1">
      <c r="A1590" s="1"/>
    </row>
    <row r="1591" spans="1:1">
      <c r="A1591" s="1"/>
    </row>
    <row r="1592" spans="1:1">
      <c r="A1592" s="1"/>
    </row>
    <row r="1593" spans="1:1">
      <c r="A1593" s="1"/>
    </row>
    <row r="1594" spans="1:1">
      <c r="A1594" s="1"/>
    </row>
    <row r="1595" spans="1:1">
      <c r="A1595" s="1"/>
    </row>
    <row r="1596" spans="1:1">
      <c r="A1596" s="1"/>
    </row>
    <row r="1597" spans="1:1">
      <c r="A1597" s="1"/>
    </row>
    <row r="1598" spans="1:1">
      <c r="A1598" s="1"/>
    </row>
    <row r="1599" spans="1:1">
      <c r="A1599" s="1"/>
    </row>
    <row r="1600" spans="1:1">
      <c r="A1600" s="1"/>
    </row>
    <row r="1601" spans="1:1">
      <c r="A1601" s="1"/>
    </row>
    <row r="1602" spans="1:1">
      <c r="A1602" s="1"/>
    </row>
    <row r="1603" spans="1:1">
      <c r="A1603" s="1"/>
    </row>
    <row r="1604" spans="1:1">
      <c r="A1604" s="1"/>
    </row>
    <row r="1605" spans="1:1">
      <c r="A1605" s="1"/>
    </row>
    <row r="1606" spans="1:1">
      <c r="A1606" s="1"/>
    </row>
  </sheetData>
  <mergeCells count="11">
    <mergeCell ref="A58:AB58"/>
    <mergeCell ref="F7:AA7"/>
    <mergeCell ref="C9:E9"/>
    <mergeCell ref="C10:AA11"/>
    <mergeCell ref="C15:AA25"/>
    <mergeCell ref="C28:AA42"/>
    <mergeCell ref="C44:G44"/>
    <mergeCell ref="C45:AA50"/>
    <mergeCell ref="C53:AA54"/>
    <mergeCell ref="C14:R14"/>
    <mergeCell ref="C27:L27"/>
  </mergeCells>
  <phoneticPr fontId="2" type="noConversion"/>
  <printOptions horizontalCentered="1"/>
  <pageMargins left="0.19685039370078741" right="0.19685039370078741" top="0.19685039370078741" bottom="0.46" header="0" footer="0"/>
  <pageSetup paperSize="9" scale="90" orientation="portrait" r:id="rId1"/>
  <headerFooter alignWithMargins="0">
    <oddFooter>&amp;C&amp;"Gill Sans MT,Normal"&amp;9 4a</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581"/>
  <sheetViews>
    <sheetView zoomScaleNormal="100" workbookViewId="0">
      <selection activeCell="G10" sqref="G10"/>
    </sheetView>
  </sheetViews>
  <sheetFormatPr defaultColWidth="10.7109375" defaultRowHeight="15"/>
  <cols>
    <col min="1" max="1" width="1.28515625" style="14" customWidth="1"/>
    <col min="2" max="2" width="1.5703125" style="1" customWidth="1"/>
    <col min="3" max="3" width="7.7109375" style="1" customWidth="1"/>
    <col min="4" max="4" width="4.7109375" style="1" customWidth="1"/>
    <col min="5" max="11" width="3.42578125" style="1" customWidth="1"/>
    <col min="12" max="12" width="1" style="1" customWidth="1"/>
    <col min="13" max="14" width="3.42578125" style="1" customWidth="1"/>
    <col min="15" max="15" width="1.42578125" style="1" customWidth="1"/>
    <col min="16" max="18" width="3.42578125" style="1" customWidth="1"/>
    <col min="19" max="19" width="3.7109375" style="1" customWidth="1"/>
    <col min="20" max="21" width="2.7109375" style="1" customWidth="1"/>
    <col min="22" max="22" width="4.85546875" style="1" customWidth="1"/>
    <col min="23" max="23" width="2.140625" style="1" customWidth="1"/>
    <col min="24" max="28" width="6.7109375" style="1" customWidth="1"/>
    <col min="29" max="29" width="11.85546875" style="1" customWidth="1"/>
    <col min="30" max="31" width="2.7109375" style="1" customWidth="1"/>
    <col min="32" max="32" width="5.42578125" style="1" customWidth="1"/>
    <col min="33" max="33" width="2.85546875" style="1" customWidth="1"/>
    <col min="34" max="34" width="2.7109375" style="1" customWidth="1"/>
    <col min="35" max="35" width="4.140625" style="1" customWidth="1"/>
    <col min="36" max="36" width="1.28515625" style="1" customWidth="1"/>
    <col min="37" max="37" width="5.85546875" style="1" customWidth="1"/>
    <col min="38" max="16384" width="10.7109375" style="1"/>
  </cols>
  <sheetData>
    <row r="1" spans="1:36" ht="78" customHeight="1">
      <c r="A1" s="1"/>
    </row>
    <row r="2" spans="1:36" ht="8.25" customHeight="1">
      <c r="A2" s="2"/>
      <c r="B2" s="3"/>
      <c r="C2" s="3"/>
      <c r="D2" s="3"/>
      <c r="E2" s="3"/>
      <c r="F2" s="245"/>
      <c r="G2" s="245"/>
      <c r="H2" s="245"/>
      <c r="I2" s="245"/>
      <c r="J2" s="245"/>
      <c r="K2" s="245"/>
      <c r="L2" s="245"/>
      <c r="M2" s="245"/>
      <c r="N2" s="245"/>
      <c r="O2" s="245"/>
      <c r="P2" s="245"/>
      <c r="Q2" s="245"/>
      <c r="R2" s="245"/>
      <c r="S2" s="3"/>
      <c r="T2" s="3"/>
      <c r="U2" s="3"/>
      <c r="V2" s="3"/>
      <c r="W2" s="3"/>
      <c r="X2" s="3"/>
      <c r="Y2" s="245"/>
      <c r="Z2" s="245"/>
      <c r="AA2" s="245"/>
      <c r="AB2" s="245"/>
      <c r="AC2" s="245"/>
      <c r="AD2" s="3"/>
      <c r="AE2" s="3"/>
      <c r="AF2" s="3"/>
      <c r="AG2" s="3"/>
      <c r="AH2" s="3"/>
      <c r="AI2" s="3"/>
      <c r="AJ2" s="4"/>
    </row>
    <row r="3" spans="1:36">
      <c r="A3" s="5"/>
      <c r="C3" s="6" t="s">
        <v>95</v>
      </c>
      <c r="X3" s="6"/>
      <c r="Y3" s="6"/>
      <c r="Z3" s="6"/>
      <c r="AA3" s="6"/>
      <c r="AB3" s="6"/>
      <c r="AC3" s="6"/>
      <c r="AJ3" s="7"/>
    </row>
    <row r="4" spans="1:36">
      <c r="A4" s="5"/>
      <c r="C4" s="6"/>
      <c r="X4" s="6"/>
      <c r="Y4" s="6"/>
      <c r="Z4" s="6"/>
      <c r="AA4" s="6"/>
      <c r="AB4" s="6"/>
      <c r="AC4" s="6"/>
      <c r="AJ4" s="7"/>
    </row>
    <row r="5" spans="1:36" ht="9.75" customHeight="1">
      <c r="A5" s="5"/>
      <c r="AJ5" s="7"/>
    </row>
    <row r="6" spans="1:36">
      <c r="A6" s="5"/>
      <c r="C6" s="8" t="s">
        <v>89</v>
      </c>
      <c r="D6" s="254"/>
      <c r="E6" s="13"/>
      <c r="F6" s="13"/>
      <c r="G6" s="13"/>
      <c r="H6" s="538"/>
      <c r="I6" s="539"/>
      <c r="J6" s="539"/>
      <c r="K6" s="539"/>
      <c r="L6" s="539"/>
      <c r="M6" s="539"/>
      <c r="N6" s="539"/>
      <c r="O6" s="539"/>
      <c r="P6" s="539"/>
      <c r="Q6" s="539"/>
      <c r="R6" s="539"/>
      <c r="S6" s="539"/>
      <c r="T6" s="539"/>
      <c r="U6" s="539"/>
      <c r="V6" s="539"/>
      <c r="W6" s="539"/>
      <c r="X6" s="539"/>
      <c r="Y6" s="539"/>
      <c r="Z6" s="539"/>
      <c r="AA6" s="539"/>
      <c r="AB6" s="539"/>
      <c r="AC6" s="539"/>
      <c r="AD6" s="539"/>
      <c r="AE6" s="539"/>
      <c r="AF6" s="539"/>
      <c r="AG6" s="539"/>
      <c r="AH6" s="539"/>
      <c r="AI6" s="540"/>
      <c r="AJ6" s="7"/>
    </row>
    <row r="7" spans="1:36" ht="8.25" customHeight="1">
      <c r="A7" s="5"/>
      <c r="AJ7" s="7"/>
    </row>
    <row r="8" spans="1:36" ht="8.25" customHeight="1">
      <c r="A8" s="5"/>
      <c r="AJ8" s="7"/>
    </row>
    <row r="9" spans="1:36" ht="9.75" customHeight="1">
      <c r="A9" s="5"/>
      <c r="AJ9" s="7"/>
    </row>
    <row r="10" spans="1:36">
      <c r="A10" s="5"/>
      <c r="C10" s="8" t="s">
        <v>19</v>
      </c>
      <c r="X10" s="8"/>
      <c r="Y10" s="8"/>
      <c r="Z10" s="8"/>
      <c r="AA10" s="8"/>
      <c r="AB10" s="8"/>
      <c r="AC10" s="8"/>
      <c r="AJ10" s="7"/>
    </row>
    <row r="11" spans="1:36" ht="12.75" customHeight="1">
      <c r="A11" s="5"/>
      <c r="C11" s="438" t="s">
        <v>117</v>
      </c>
      <c r="D11" s="439"/>
      <c r="E11" s="439"/>
      <c r="F11" s="439"/>
      <c r="G11" s="439"/>
      <c r="H11" s="439"/>
      <c r="I11" s="439"/>
      <c r="J11" s="439"/>
      <c r="K11" s="439"/>
      <c r="L11" s="439"/>
      <c r="M11" s="439"/>
      <c r="N11" s="439"/>
      <c r="O11" s="439"/>
      <c r="P11" s="440"/>
      <c r="Q11" s="546" t="s">
        <v>70</v>
      </c>
      <c r="R11" s="439"/>
      <c r="S11" s="440"/>
      <c r="T11" s="541" t="s">
        <v>9</v>
      </c>
      <c r="U11" s="542"/>
      <c r="V11" s="521"/>
      <c r="X11" s="438" t="s">
        <v>118</v>
      </c>
      <c r="Y11" s="439"/>
      <c r="Z11" s="439"/>
      <c r="AA11" s="439"/>
      <c r="AB11" s="439"/>
      <c r="AC11" s="440"/>
      <c r="AD11" s="546" t="s">
        <v>70</v>
      </c>
      <c r="AE11" s="439"/>
      <c r="AF11" s="440"/>
      <c r="AG11" s="519" t="s">
        <v>9</v>
      </c>
      <c r="AH11" s="520"/>
      <c r="AI11" s="521"/>
      <c r="AJ11" s="7"/>
    </row>
    <row r="12" spans="1:36" ht="15" customHeight="1">
      <c r="A12" s="5"/>
      <c r="C12" s="283" t="s">
        <v>33</v>
      </c>
      <c r="D12" s="441" t="s">
        <v>34</v>
      </c>
      <c r="E12" s="441"/>
      <c r="F12" s="441"/>
      <c r="G12" s="441"/>
      <c r="H12" s="441"/>
      <c r="I12" s="441"/>
      <c r="J12" s="441"/>
      <c r="K12" s="441"/>
      <c r="L12" s="441"/>
      <c r="M12" s="441"/>
      <c r="N12" s="441"/>
      <c r="O12" s="441"/>
      <c r="P12" s="441"/>
      <c r="Q12" s="430"/>
      <c r="R12" s="430"/>
      <c r="S12" s="431"/>
      <c r="T12" s="522"/>
      <c r="U12" s="523"/>
      <c r="V12" s="524"/>
      <c r="X12" s="283" t="s">
        <v>33</v>
      </c>
      <c r="Y12" s="441" t="s">
        <v>34</v>
      </c>
      <c r="Z12" s="441"/>
      <c r="AA12" s="441"/>
      <c r="AB12" s="441"/>
      <c r="AC12" s="441"/>
      <c r="AD12" s="430"/>
      <c r="AE12" s="430"/>
      <c r="AF12" s="431"/>
      <c r="AG12" s="522"/>
      <c r="AH12" s="523"/>
      <c r="AI12" s="524"/>
      <c r="AJ12" s="7"/>
    </row>
    <row r="13" spans="1:36">
      <c r="A13" s="5"/>
      <c r="C13" s="287"/>
      <c r="D13" s="513" t="s">
        <v>108</v>
      </c>
      <c r="E13" s="514"/>
      <c r="F13" s="514"/>
      <c r="G13" s="514"/>
      <c r="H13" s="514"/>
      <c r="I13" s="514"/>
      <c r="J13" s="514"/>
      <c r="K13" s="514"/>
      <c r="L13" s="514"/>
      <c r="M13" s="514"/>
      <c r="N13" s="514"/>
      <c r="O13" s="514"/>
      <c r="P13" s="515"/>
      <c r="Q13" s="535"/>
      <c r="R13" s="536"/>
      <c r="S13" s="537"/>
      <c r="T13" s="525"/>
      <c r="U13" s="525"/>
      <c r="V13" s="526"/>
      <c r="W13" s="9"/>
      <c r="X13" s="286"/>
      <c r="Y13" s="516" t="s">
        <v>109</v>
      </c>
      <c r="Z13" s="517"/>
      <c r="AA13" s="517"/>
      <c r="AB13" s="517"/>
      <c r="AC13" s="518"/>
      <c r="AD13" s="535"/>
      <c r="AE13" s="536"/>
      <c r="AF13" s="537"/>
      <c r="AG13" s="543"/>
      <c r="AH13" s="544"/>
      <c r="AI13" s="545"/>
      <c r="AJ13" s="7"/>
    </row>
    <row r="14" spans="1:36">
      <c r="A14" s="5"/>
      <c r="C14" s="288"/>
      <c r="D14" s="496"/>
      <c r="E14" s="497"/>
      <c r="F14" s="497"/>
      <c r="G14" s="497"/>
      <c r="H14" s="497"/>
      <c r="I14" s="497"/>
      <c r="J14" s="497"/>
      <c r="K14" s="497"/>
      <c r="L14" s="497"/>
      <c r="M14" s="497"/>
      <c r="N14" s="497"/>
      <c r="O14" s="497"/>
      <c r="P14" s="498"/>
      <c r="Q14" s="508"/>
      <c r="R14" s="509"/>
      <c r="S14" s="510"/>
      <c r="T14" s="511"/>
      <c r="U14" s="511"/>
      <c r="V14" s="512"/>
      <c r="W14" s="9"/>
      <c r="X14" s="246"/>
      <c r="Y14" s="502"/>
      <c r="Z14" s="503"/>
      <c r="AA14" s="503"/>
      <c r="AB14" s="503"/>
      <c r="AC14" s="504"/>
      <c r="AD14" s="508"/>
      <c r="AE14" s="509"/>
      <c r="AF14" s="510"/>
      <c r="AG14" s="499"/>
      <c r="AH14" s="500"/>
      <c r="AI14" s="501"/>
      <c r="AJ14" s="7"/>
    </row>
    <row r="15" spans="1:36">
      <c r="A15" s="5"/>
      <c r="C15" s="288"/>
      <c r="D15" s="496"/>
      <c r="E15" s="497"/>
      <c r="F15" s="497"/>
      <c r="G15" s="497"/>
      <c r="H15" s="497"/>
      <c r="I15" s="497"/>
      <c r="J15" s="497"/>
      <c r="K15" s="497"/>
      <c r="L15" s="497"/>
      <c r="M15" s="497"/>
      <c r="N15" s="497"/>
      <c r="O15" s="497"/>
      <c r="P15" s="498"/>
      <c r="Q15" s="508"/>
      <c r="R15" s="509"/>
      <c r="S15" s="510"/>
      <c r="T15" s="511"/>
      <c r="U15" s="511"/>
      <c r="V15" s="512"/>
      <c r="W15" s="9"/>
      <c r="X15" s="246"/>
      <c r="Y15" s="502"/>
      <c r="Z15" s="503"/>
      <c r="AA15" s="503"/>
      <c r="AB15" s="503"/>
      <c r="AC15" s="504"/>
      <c r="AD15" s="508"/>
      <c r="AE15" s="509"/>
      <c r="AF15" s="510"/>
      <c r="AG15" s="499"/>
      <c r="AH15" s="500"/>
      <c r="AI15" s="501"/>
      <c r="AJ15" s="7"/>
    </row>
    <row r="16" spans="1:36">
      <c r="A16" s="5"/>
      <c r="C16" s="288"/>
      <c r="D16" s="496"/>
      <c r="E16" s="497"/>
      <c r="F16" s="497"/>
      <c r="G16" s="497"/>
      <c r="H16" s="497"/>
      <c r="I16" s="497"/>
      <c r="J16" s="497"/>
      <c r="K16" s="497"/>
      <c r="L16" s="497"/>
      <c r="M16" s="497"/>
      <c r="N16" s="497"/>
      <c r="O16" s="497"/>
      <c r="P16" s="498"/>
      <c r="Q16" s="508"/>
      <c r="R16" s="509"/>
      <c r="S16" s="510"/>
      <c r="T16" s="511"/>
      <c r="U16" s="511"/>
      <c r="V16" s="512"/>
      <c r="W16" s="9"/>
      <c r="X16" s="246"/>
      <c r="Y16" s="502"/>
      <c r="Z16" s="503"/>
      <c r="AA16" s="503"/>
      <c r="AB16" s="503"/>
      <c r="AC16" s="504"/>
      <c r="AD16" s="508"/>
      <c r="AE16" s="509"/>
      <c r="AF16" s="510"/>
      <c r="AG16" s="499"/>
      <c r="AH16" s="500"/>
      <c r="AI16" s="501"/>
      <c r="AJ16" s="7"/>
    </row>
    <row r="17" spans="1:36">
      <c r="A17" s="5"/>
      <c r="C17" s="288"/>
      <c r="D17" s="496"/>
      <c r="E17" s="497"/>
      <c r="F17" s="497"/>
      <c r="G17" s="497"/>
      <c r="H17" s="497"/>
      <c r="I17" s="497"/>
      <c r="J17" s="497"/>
      <c r="K17" s="497"/>
      <c r="L17" s="497"/>
      <c r="M17" s="497"/>
      <c r="N17" s="497"/>
      <c r="O17" s="497"/>
      <c r="P17" s="498"/>
      <c r="Q17" s="508"/>
      <c r="R17" s="509"/>
      <c r="S17" s="510"/>
      <c r="T17" s="511"/>
      <c r="U17" s="511"/>
      <c r="V17" s="512"/>
      <c r="W17" s="9"/>
      <c r="X17" s="246"/>
      <c r="Y17" s="502"/>
      <c r="Z17" s="503"/>
      <c r="AA17" s="503"/>
      <c r="AB17" s="503"/>
      <c r="AC17" s="504"/>
      <c r="AD17" s="508"/>
      <c r="AE17" s="509"/>
      <c r="AF17" s="510"/>
      <c r="AG17" s="499"/>
      <c r="AH17" s="500"/>
      <c r="AI17" s="501"/>
      <c r="AJ17" s="7"/>
    </row>
    <row r="18" spans="1:36">
      <c r="A18" s="5"/>
      <c r="C18" s="288"/>
      <c r="D18" s="496"/>
      <c r="E18" s="497"/>
      <c r="F18" s="497"/>
      <c r="G18" s="497"/>
      <c r="H18" s="497"/>
      <c r="I18" s="497"/>
      <c r="J18" s="497"/>
      <c r="K18" s="497"/>
      <c r="L18" s="497"/>
      <c r="M18" s="497"/>
      <c r="N18" s="497"/>
      <c r="O18" s="497"/>
      <c r="P18" s="498"/>
      <c r="Q18" s="508"/>
      <c r="R18" s="509"/>
      <c r="S18" s="510"/>
      <c r="T18" s="511"/>
      <c r="U18" s="511"/>
      <c r="V18" s="512"/>
      <c r="W18" s="9"/>
      <c r="X18" s="246"/>
      <c r="Y18" s="502"/>
      <c r="Z18" s="503"/>
      <c r="AA18" s="503"/>
      <c r="AB18" s="503"/>
      <c r="AC18" s="504"/>
      <c r="AD18" s="508"/>
      <c r="AE18" s="509"/>
      <c r="AF18" s="510"/>
      <c r="AG18" s="499"/>
      <c r="AH18" s="500"/>
      <c r="AI18" s="501"/>
      <c r="AJ18" s="7"/>
    </row>
    <row r="19" spans="1:36">
      <c r="A19" s="5"/>
      <c r="C19" s="288"/>
      <c r="D19" s="496"/>
      <c r="E19" s="497"/>
      <c r="F19" s="497"/>
      <c r="G19" s="497"/>
      <c r="H19" s="497"/>
      <c r="I19" s="497"/>
      <c r="J19" s="497"/>
      <c r="K19" s="497"/>
      <c r="L19" s="497"/>
      <c r="M19" s="497"/>
      <c r="N19" s="497"/>
      <c r="O19" s="497"/>
      <c r="P19" s="498"/>
      <c r="Q19" s="508"/>
      <c r="R19" s="509"/>
      <c r="S19" s="510"/>
      <c r="T19" s="511"/>
      <c r="U19" s="511"/>
      <c r="V19" s="512"/>
      <c r="W19" s="9"/>
      <c r="X19" s="246"/>
      <c r="Y19" s="502"/>
      <c r="Z19" s="503"/>
      <c r="AA19" s="503"/>
      <c r="AB19" s="503"/>
      <c r="AC19" s="504"/>
      <c r="AD19" s="508"/>
      <c r="AE19" s="509"/>
      <c r="AF19" s="510"/>
      <c r="AG19" s="499"/>
      <c r="AH19" s="500"/>
      <c r="AI19" s="501"/>
      <c r="AJ19" s="7"/>
    </row>
    <row r="20" spans="1:36">
      <c r="A20" s="5"/>
      <c r="C20" s="289"/>
      <c r="D20" s="496"/>
      <c r="E20" s="497"/>
      <c r="F20" s="497"/>
      <c r="G20" s="497"/>
      <c r="H20" s="497"/>
      <c r="I20" s="497"/>
      <c r="J20" s="497"/>
      <c r="K20" s="497"/>
      <c r="L20" s="497"/>
      <c r="M20" s="497"/>
      <c r="N20" s="497"/>
      <c r="O20" s="497"/>
      <c r="P20" s="498"/>
      <c r="Q20" s="248"/>
      <c r="R20" s="249"/>
      <c r="S20" s="250"/>
      <c r="T20" s="251"/>
      <c r="U20" s="252"/>
      <c r="V20" s="253"/>
      <c r="W20" s="9"/>
      <c r="X20" s="246"/>
      <c r="Y20" s="502"/>
      <c r="Z20" s="503"/>
      <c r="AA20" s="503"/>
      <c r="AB20" s="503"/>
      <c r="AC20" s="504"/>
      <c r="AD20" s="276"/>
      <c r="AE20" s="277"/>
      <c r="AF20" s="278"/>
      <c r="AG20" s="273"/>
      <c r="AH20" s="274"/>
      <c r="AI20" s="275"/>
      <c r="AJ20" s="7"/>
    </row>
    <row r="21" spans="1:36">
      <c r="A21" s="5"/>
      <c r="C21" s="289"/>
      <c r="D21" s="496"/>
      <c r="E21" s="497"/>
      <c r="F21" s="497"/>
      <c r="G21" s="497"/>
      <c r="H21" s="497"/>
      <c r="I21" s="497"/>
      <c r="J21" s="497"/>
      <c r="K21" s="497"/>
      <c r="L21" s="497"/>
      <c r="M21" s="497"/>
      <c r="N21" s="497"/>
      <c r="O21" s="497"/>
      <c r="P21" s="498"/>
      <c r="Q21" s="248"/>
      <c r="R21" s="249"/>
      <c r="S21" s="250"/>
      <c r="T21" s="251"/>
      <c r="U21" s="252"/>
      <c r="V21" s="253"/>
      <c r="W21" s="9"/>
      <c r="X21" s="246"/>
      <c r="Y21" s="502"/>
      <c r="Z21" s="503"/>
      <c r="AA21" s="503"/>
      <c r="AB21" s="503"/>
      <c r="AC21" s="504"/>
      <c r="AD21" s="276"/>
      <c r="AE21" s="277"/>
      <c r="AF21" s="278"/>
      <c r="AG21" s="273"/>
      <c r="AH21" s="274"/>
      <c r="AI21" s="275"/>
      <c r="AJ21" s="7"/>
    </row>
    <row r="22" spans="1:36">
      <c r="A22" s="5"/>
      <c r="C22" s="289"/>
      <c r="D22" s="496"/>
      <c r="E22" s="497"/>
      <c r="F22" s="497"/>
      <c r="G22" s="497"/>
      <c r="H22" s="497"/>
      <c r="I22" s="497"/>
      <c r="J22" s="497"/>
      <c r="K22" s="497"/>
      <c r="L22" s="497"/>
      <c r="M22" s="497"/>
      <c r="N22" s="497"/>
      <c r="O22" s="497"/>
      <c r="P22" s="498"/>
      <c r="Q22" s="248"/>
      <c r="R22" s="249"/>
      <c r="S22" s="250"/>
      <c r="T22" s="251"/>
      <c r="U22" s="252"/>
      <c r="V22" s="253"/>
      <c r="W22" s="9"/>
      <c r="X22" s="246"/>
      <c r="Y22" s="502"/>
      <c r="Z22" s="503"/>
      <c r="AA22" s="503"/>
      <c r="AB22" s="503"/>
      <c r="AC22" s="504"/>
      <c r="AD22" s="276"/>
      <c r="AE22" s="277"/>
      <c r="AF22" s="278"/>
      <c r="AG22" s="273"/>
      <c r="AH22" s="274"/>
      <c r="AI22" s="275"/>
      <c r="AJ22" s="7"/>
    </row>
    <row r="23" spans="1:36">
      <c r="A23" s="5"/>
      <c r="C23" s="289"/>
      <c r="D23" s="496"/>
      <c r="E23" s="497"/>
      <c r="F23" s="497"/>
      <c r="G23" s="497"/>
      <c r="H23" s="497"/>
      <c r="I23" s="497"/>
      <c r="J23" s="497"/>
      <c r="K23" s="497"/>
      <c r="L23" s="497"/>
      <c r="M23" s="497"/>
      <c r="N23" s="497"/>
      <c r="O23" s="497"/>
      <c r="P23" s="498"/>
      <c r="Q23" s="248"/>
      <c r="R23" s="249"/>
      <c r="S23" s="250"/>
      <c r="T23" s="251"/>
      <c r="U23" s="252"/>
      <c r="V23" s="253"/>
      <c r="W23" s="9"/>
      <c r="X23" s="246"/>
      <c r="Y23" s="502"/>
      <c r="Z23" s="503"/>
      <c r="AA23" s="503"/>
      <c r="AB23" s="503"/>
      <c r="AC23" s="504"/>
      <c r="AD23" s="276"/>
      <c r="AE23" s="277"/>
      <c r="AF23" s="278"/>
      <c r="AG23" s="273"/>
      <c r="AH23" s="274"/>
      <c r="AI23" s="275"/>
      <c r="AJ23" s="7"/>
    </row>
    <row r="24" spans="1:36">
      <c r="A24" s="5"/>
      <c r="C24" s="289"/>
      <c r="D24" s="496"/>
      <c r="E24" s="497"/>
      <c r="F24" s="497"/>
      <c r="G24" s="497"/>
      <c r="H24" s="497"/>
      <c r="I24" s="497"/>
      <c r="J24" s="497"/>
      <c r="K24" s="497"/>
      <c r="L24" s="497"/>
      <c r="M24" s="497"/>
      <c r="N24" s="497"/>
      <c r="O24" s="497"/>
      <c r="P24" s="498"/>
      <c r="Q24" s="248"/>
      <c r="R24" s="249"/>
      <c r="S24" s="250"/>
      <c r="T24" s="499"/>
      <c r="U24" s="500"/>
      <c r="V24" s="501"/>
      <c r="W24" s="9"/>
      <c r="X24" s="246"/>
      <c r="Y24" s="502"/>
      <c r="Z24" s="503"/>
      <c r="AA24" s="503"/>
      <c r="AB24" s="503"/>
      <c r="AC24" s="504"/>
      <c r="AD24" s="508"/>
      <c r="AE24" s="509"/>
      <c r="AF24" s="510"/>
      <c r="AG24" s="499"/>
      <c r="AH24" s="500"/>
      <c r="AI24" s="501"/>
      <c r="AJ24" s="7"/>
    </row>
    <row r="25" spans="1:36" ht="13.5" customHeight="1">
      <c r="A25" s="5"/>
      <c r="C25" s="288"/>
      <c r="D25" s="496"/>
      <c r="E25" s="497"/>
      <c r="F25" s="497"/>
      <c r="G25" s="497"/>
      <c r="H25" s="497"/>
      <c r="I25" s="497"/>
      <c r="J25" s="497"/>
      <c r="K25" s="497"/>
      <c r="L25" s="497"/>
      <c r="M25" s="497"/>
      <c r="N25" s="497"/>
      <c r="O25" s="497"/>
      <c r="P25" s="498"/>
      <c r="Q25" s="508"/>
      <c r="R25" s="509"/>
      <c r="S25" s="510"/>
      <c r="T25" s="511"/>
      <c r="U25" s="511"/>
      <c r="V25" s="512"/>
      <c r="W25" s="9"/>
      <c r="X25" s="246"/>
      <c r="Y25" s="502"/>
      <c r="Z25" s="503"/>
      <c r="AA25" s="503"/>
      <c r="AB25" s="503"/>
      <c r="AC25" s="504"/>
      <c r="AD25" s="508"/>
      <c r="AE25" s="509"/>
      <c r="AF25" s="510"/>
      <c r="AG25" s="499"/>
      <c r="AH25" s="500"/>
      <c r="AI25" s="501"/>
      <c r="AJ25" s="7"/>
    </row>
    <row r="26" spans="1:36" hidden="1">
      <c r="A26" s="5"/>
      <c r="C26" s="288"/>
      <c r="D26" s="496"/>
      <c r="E26" s="497"/>
      <c r="F26" s="497"/>
      <c r="G26" s="497"/>
      <c r="H26" s="497"/>
      <c r="I26" s="497"/>
      <c r="J26" s="497"/>
      <c r="K26" s="497"/>
      <c r="L26" s="497"/>
      <c r="M26" s="497"/>
      <c r="N26" s="497"/>
      <c r="O26" s="497"/>
      <c r="P26" s="498"/>
      <c r="Q26" s="508"/>
      <c r="R26" s="509"/>
      <c r="S26" s="510"/>
      <c r="T26" s="511"/>
      <c r="U26" s="511"/>
      <c r="V26" s="512"/>
      <c r="W26" s="9"/>
      <c r="X26" s="246"/>
      <c r="Y26" s="502"/>
      <c r="Z26" s="503"/>
      <c r="AA26" s="503"/>
      <c r="AB26" s="503"/>
      <c r="AC26" s="504"/>
      <c r="AD26" s="508"/>
      <c r="AE26" s="509"/>
      <c r="AF26" s="510"/>
      <c r="AG26" s="499"/>
      <c r="AH26" s="500"/>
      <c r="AI26" s="501"/>
      <c r="AJ26" s="7"/>
    </row>
    <row r="27" spans="1:36" hidden="1">
      <c r="A27" s="5"/>
      <c r="C27" s="288"/>
      <c r="D27" s="496"/>
      <c r="E27" s="497"/>
      <c r="F27" s="497"/>
      <c r="G27" s="497"/>
      <c r="H27" s="497"/>
      <c r="I27" s="497"/>
      <c r="J27" s="497"/>
      <c r="K27" s="497"/>
      <c r="L27" s="497"/>
      <c r="M27" s="497"/>
      <c r="N27" s="497"/>
      <c r="O27" s="497"/>
      <c r="P27" s="498"/>
      <c r="Q27" s="508"/>
      <c r="R27" s="509"/>
      <c r="S27" s="510"/>
      <c r="T27" s="511"/>
      <c r="U27" s="511"/>
      <c r="V27" s="512"/>
      <c r="W27" s="9"/>
      <c r="X27" s="246"/>
      <c r="Y27" s="502"/>
      <c r="Z27" s="503"/>
      <c r="AA27" s="503"/>
      <c r="AB27" s="503"/>
      <c r="AC27" s="504"/>
      <c r="AD27" s="508"/>
      <c r="AE27" s="509"/>
      <c r="AF27" s="510"/>
      <c r="AG27" s="499"/>
      <c r="AH27" s="500"/>
      <c r="AI27" s="501"/>
      <c r="AJ27" s="7"/>
    </row>
    <row r="28" spans="1:36" hidden="1">
      <c r="A28" s="5"/>
      <c r="C28" s="288"/>
      <c r="D28" s="496"/>
      <c r="E28" s="497"/>
      <c r="F28" s="497"/>
      <c r="G28" s="497"/>
      <c r="H28" s="497"/>
      <c r="I28" s="497"/>
      <c r="J28" s="497"/>
      <c r="K28" s="497"/>
      <c r="L28" s="497"/>
      <c r="M28" s="497"/>
      <c r="N28" s="497"/>
      <c r="O28" s="497"/>
      <c r="P28" s="498"/>
      <c r="Q28" s="508"/>
      <c r="R28" s="509"/>
      <c r="S28" s="510"/>
      <c r="T28" s="511"/>
      <c r="U28" s="511"/>
      <c r="V28" s="512"/>
      <c r="W28" s="9"/>
      <c r="X28" s="246"/>
      <c r="Y28" s="502"/>
      <c r="Z28" s="503"/>
      <c r="AA28" s="503"/>
      <c r="AB28" s="503"/>
      <c r="AC28" s="504"/>
      <c r="AD28" s="508"/>
      <c r="AE28" s="509"/>
      <c r="AF28" s="510"/>
      <c r="AG28" s="499"/>
      <c r="AH28" s="500"/>
      <c r="AI28" s="501"/>
      <c r="AJ28" s="7"/>
    </row>
    <row r="29" spans="1:36" hidden="1">
      <c r="A29" s="5"/>
      <c r="C29" s="288"/>
      <c r="D29" s="496"/>
      <c r="E29" s="497"/>
      <c r="F29" s="497"/>
      <c r="G29" s="497"/>
      <c r="H29" s="497"/>
      <c r="I29" s="497"/>
      <c r="J29" s="497"/>
      <c r="K29" s="497"/>
      <c r="L29" s="497"/>
      <c r="M29" s="497"/>
      <c r="N29" s="497"/>
      <c r="O29" s="497"/>
      <c r="P29" s="498"/>
      <c r="Q29" s="508"/>
      <c r="R29" s="509"/>
      <c r="S29" s="510"/>
      <c r="T29" s="511"/>
      <c r="U29" s="511"/>
      <c r="V29" s="512"/>
      <c r="W29" s="9"/>
      <c r="X29" s="246"/>
      <c r="Y29" s="502"/>
      <c r="Z29" s="503"/>
      <c r="AA29" s="503"/>
      <c r="AB29" s="503"/>
      <c r="AC29" s="504"/>
      <c r="AD29" s="508"/>
      <c r="AE29" s="509"/>
      <c r="AF29" s="510"/>
      <c r="AG29" s="499"/>
      <c r="AH29" s="500"/>
      <c r="AI29" s="501"/>
      <c r="AJ29" s="7"/>
    </row>
    <row r="30" spans="1:36" hidden="1">
      <c r="A30" s="5"/>
      <c r="C30" s="288"/>
      <c r="D30" s="496"/>
      <c r="E30" s="497"/>
      <c r="F30" s="497"/>
      <c r="G30" s="497"/>
      <c r="H30" s="497"/>
      <c r="I30" s="497"/>
      <c r="J30" s="497"/>
      <c r="K30" s="497"/>
      <c r="L30" s="497"/>
      <c r="M30" s="497"/>
      <c r="N30" s="497"/>
      <c r="O30" s="497"/>
      <c r="P30" s="498"/>
      <c r="Q30" s="508"/>
      <c r="R30" s="509"/>
      <c r="S30" s="510"/>
      <c r="T30" s="511"/>
      <c r="U30" s="511"/>
      <c r="V30" s="512"/>
      <c r="W30" s="9"/>
      <c r="X30" s="246"/>
      <c r="Y30" s="502"/>
      <c r="Z30" s="503"/>
      <c r="AA30" s="503"/>
      <c r="AB30" s="503"/>
      <c r="AC30" s="504"/>
      <c r="AD30" s="508"/>
      <c r="AE30" s="509"/>
      <c r="AF30" s="510"/>
      <c r="AG30" s="499"/>
      <c r="AH30" s="500"/>
      <c r="AI30" s="501"/>
      <c r="AJ30" s="7"/>
    </row>
    <row r="31" spans="1:36" hidden="1">
      <c r="A31" s="5"/>
      <c r="C31" s="290"/>
      <c r="D31" s="493"/>
      <c r="E31" s="494"/>
      <c r="F31" s="494"/>
      <c r="G31" s="494"/>
      <c r="H31" s="494"/>
      <c r="I31" s="494"/>
      <c r="J31" s="494"/>
      <c r="K31" s="494"/>
      <c r="L31" s="494"/>
      <c r="M31" s="494"/>
      <c r="N31" s="494"/>
      <c r="O31" s="494"/>
      <c r="P31" s="495"/>
      <c r="Q31" s="505"/>
      <c r="R31" s="506"/>
      <c r="S31" s="507"/>
      <c r="T31" s="530"/>
      <c r="U31" s="530"/>
      <c r="V31" s="531"/>
      <c r="W31" s="9"/>
      <c r="X31" s="247"/>
      <c r="Y31" s="532"/>
      <c r="Z31" s="533"/>
      <c r="AA31" s="533"/>
      <c r="AB31" s="533"/>
      <c r="AC31" s="534"/>
      <c r="AD31" s="505"/>
      <c r="AE31" s="506"/>
      <c r="AF31" s="507"/>
      <c r="AG31" s="527"/>
      <c r="AH31" s="528"/>
      <c r="AI31" s="529"/>
      <c r="AJ31" s="7"/>
    </row>
    <row r="32" spans="1:36" ht="4.5" hidden="1" customHeight="1">
      <c r="A32" s="5"/>
      <c r="AJ32" s="7"/>
    </row>
    <row r="33" spans="1:36" ht="9.75" customHeight="1">
      <c r="AJ33" s="77"/>
    </row>
    <row r="34" spans="1:36" ht="15" customHeight="1">
      <c r="A34" s="230" t="s">
        <v>112</v>
      </c>
      <c r="AJ34" s="77"/>
    </row>
    <row r="35" spans="1:36" ht="5.25" customHeight="1">
      <c r="A35" s="78"/>
      <c r="B35" s="79"/>
      <c r="C35" s="79"/>
      <c r="D35" s="79"/>
      <c r="E35" s="79"/>
      <c r="F35" s="79"/>
      <c r="G35" s="79"/>
      <c r="H35" s="79"/>
      <c r="I35" s="79"/>
      <c r="J35" s="79"/>
      <c r="K35" s="79"/>
      <c r="L35" s="79"/>
      <c r="M35" s="79"/>
      <c r="N35" s="79"/>
      <c r="O35" s="79"/>
      <c r="P35" s="79"/>
      <c r="Q35" s="79"/>
      <c r="R35" s="79"/>
      <c r="S35" s="79"/>
      <c r="T35" s="79"/>
      <c r="U35" s="79"/>
      <c r="V35" s="79"/>
      <c r="W35" s="79"/>
      <c r="X35" s="79"/>
      <c r="Y35" s="79"/>
      <c r="Z35" s="79"/>
      <c r="AA35" s="79"/>
      <c r="AB35" s="79"/>
      <c r="AC35" s="79"/>
      <c r="AD35" s="79"/>
      <c r="AE35" s="79"/>
      <c r="AF35" s="79"/>
      <c r="AG35" s="79"/>
      <c r="AH35" s="79"/>
      <c r="AI35" s="79"/>
      <c r="AJ35" s="80"/>
    </row>
    <row r="36" spans="1:36">
      <c r="A36" s="1"/>
    </row>
    <row r="37" spans="1:36">
      <c r="A37" s="1"/>
    </row>
    <row r="38" spans="1:36" ht="2.25" customHeight="1">
      <c r="A38" s="1"/>
    </row>
    <row r="39" spans="1:36">
      <c r="A39" s="1"/>
      <c r="B39" s="491" t="s">
        <v>123</v>
      </c>
      <c r="C39" s="492"/>
      <c r="D39" s="492"/>
      <c r="E39" s="492"/>
      <c r="F39" s="492"/>
      <c r="G39" s="492"/>
      <c r="H39" s="492"/>
      <c r="I39" s="492"/>
      <c r="J39" s="492"/>
      <c r="K39" s="492"/>
      <c r="L39" s="492"/>
      <c r="M39" s="492"/>
      <c r="N39" s="492"/>
      <c r="O39" s="492"/>
      <c r="P39" s="492"/>
      <c r="Q39" s="492"/>
      <c r="R39" s="492"/>
      <c r="S39" s="492"/>
      <c r="T39" s="492"/>
      <c r="U39" s="492"/>
      <c r="V39" s="492"/>
      <c r="W39" s="492"/>
      <c r="X39" s="492"/>
      <c r="Y39" s="492"/>
      <c r="Z39" s="492"/>
      <c r="AA39" s="492"/>
      <c r="AB39" s="492"/>
      <c r="AC39" s="492"/>
      <c r="AD39" s="492"/>
      <c r="AE39" s="492"/>
      <c r="AF39" s="492"/>
      <c r="AG39" s="492"/>
      <c r="AH39" s="492"/>
      <c r="AI39" s="492"/>
    </row>
    <row r="40" spans="1:36">
      <c r="A40" s="1"/>
      <c r="B40" s="492"/>
      <c r="C40" s="492"/>
      <c r="D40" s="492"/>
      <c r="E40" s="492"/>
      <c r="F40" s="492"/>
      <c r="G40" s="492"/>
      <c r="H40" s="492"/>
      <c r="I40" s="492"/>
      <c r="J40" s="492"/>
      <c r="K40" s="492"/>
      <c r="L40" s="492"/>
      <c r="M40" s="492"/>
      <c r="N40" s="492"/>
      <c r="O40" s="492"/>
      <c r="P40" s="492"/>
      <c r="Q40" s="492"/>
      <c r="R40" s="492"/>
      <c r="S40" s="492"/>
      <c r="T40" s="492"/>
      <c r="U40" s="492"/>
      <c r="V40" s="492"/>
      <c r="W40" s="492"/>
      <c r="X40" s="492"/>
      <c r="Y40" s="492"/>
      <c r="Z40" s="492"/>
      <c r="AA40" s="492"/>
      <c r="AB40" s="492"/>
      <c r="AC40" s="492"/>
      <c r="AD40" s="492"/>
      <c r="AE40" s="492"/>
      <c r="AF40" s="492"/>
      <c r="AG40" s="492"/>
      <c r="AH40" s="492"/>
      <c r="AI40" s="492"/>
    </row>
    <row r="41" spans="1:36">
      <c r="A41" s="1"/>
      <c r="B41" s="492"/>
      <c r="C41" s="492"/>
      <c r="D41" s="492"/>
      <c r="E41" s="492"/>
      <c r="F41" s="492"/>
      <c r="G41" s="492"/>
      <c r="H41" s="492"/>
      <c r="I41" s="492"/>
      <c r="J41" s="492"/>
      <c r="K41" s="492"/>
      <c r="L41" s="492"/>
      <c r="M41" s="492"/>
      <c r="N41" s="492"/>
      <c r="O41" s="492"/>
      <c r="P41" s="492"/>
      <c r="Q41" s="492"/>
      <c r="R41" s="492"/>
      <c r="S41" s="492"/>
      <c r="T41" s="492"/>
      <c r="U41" s="492"/>
      <c r="V41" s="492"/>
      <c r="W41" s="492"/>
      <c r="X41" s="492"/>
      <c r="Y41" s="492"/>
      <c r="Z41" s="492"/>
      <c r="AA41" s="492"/>
      <c r="AB41" s="492"/>
      <c r="AC41" s="492"/>
      <c r="AD41" s="492"/>
      <c r="AE41" s="492"/>
      <c r="AF41" s="492"/>
      <c r="AG41" s="492"/>
      <c r="AH41" s="492"/>
      <c r="AI41" s="492"/>
    </row>
    <row r="42" spans="1:36">
      <c r="A42" s="1"/>
      <c r="B42" s="492"/>
      <c r="C42" s="492"/>
      <c r="D42" s="492"/>
      <c r="E42" s="492"/>
      <c r="F42" s="492"/>
      <c r="G42" s="492"/>
      <c r="H42" s="492"/>
      <c r="I42" s="492"/>
      <c r="J42" s="492"/>
      <c r="K42" s="492"/>
      <c r="L42" s="492"/>
      <c r="M42" s="492"/>
      <c r="N42" s="492"/>
      <c r="O42" s="492"/>
      <c r="P42" s="492"/>
      <c r="Q42" s="492"/>
      <c r="R42" s="492"/>
      <c r="S42" s="492"/>
      <c r="T42" s="492"/>
      <c r="U42" s="492"/>
      <c r="V42" s="492"/>
      <c r="W42" s="492"/>
      <c r="X42" s="492"/>
      <c r="Y42" s="492"/>
      <c r="Z42" s="492"/>
      <c r="AA42" s="492"/>
      <c r="AB42" s="492"/>
      <c r="AC42" s="492"/>
      <c r="AD42" s="492"/>
      <c r="AE42" s="492"/>
      <c r="AF42" s="492"/>
      <c r="AG42" s="492"/>
      <c r="AH42" s="492"/>
      <c r="AI42" s="492"/>
    </row>
    <row r="43" spans="1:36">
      <c r="A43" s="1"/>
      <c r="B43" s="492"/>
      <c r="C43" s="492"/>
      <c r="D43" s="492"/>
      <c r="E43" s="492"/>
      <c r="F43" s="492"/>
      <c r="G43" s="492"/>
      <c r="H43" s="492"/>
      <c r="I43" s="492"/>
      <c r="J43" s="492"/>
      <c r="K43" s="492"/>
      <c r="L43" s="492"/>
      <c r="M43" s="492"/>
      <c r="N43" s="492"/>
      <c r="O43" s="492"/>
      <c r="P43" s="492"/>
      <c r="Q43" s="492"/>
      <c r="R43" s="492"/>
      <c r="S43" s="492"/>
      <c r="T43" s="492"/>
      <c r="U43" s="492"/>
      <c r="V43" s="492"/>
      <c r="W43" s="492"/>
      <c r="X43" s="492"/>
      <c r="Y43" s="492"/>
      <c r="Z43" s="492"/>
      <c r="AA43" s="492"/>
      <c r="AB43" s="492"/>
      <c r="AC43" s="492"/>
      <c r="AD43" s="492"/>
      <c r="AE43" s="492"/>
      <c r="AF43" s="492"/>
      <c r="AG43" s="492"/>
      <c r="AH43" s="492"/>
      <c r="AI43" s="492"/>
    </row>
    <row r="44" spans="1:36">
      <c r="A44" s="1"/>
      <c r="B44" s="492"/>
      <c r="C44" s="492"/>
      <c r="D44" s="492"/>
      <c r="E44" s="492"/>
      <c r="F44" s="492"/>
      <c r="G44" s="492"/>
      <c r="H44" s="492"/>
      <c r="I44" s="492"/>
      <c r="J44" s="492"/>
      <c r="K44" s="492"/>
      <c r="L44" s="492"/>
      <c r="M44" s="492"/>
      <c r="N44" s="492"/>
      <c r="O44" s="492"/>
      <c r="P44" s="492"/>
      <c r="Q44" s="492"/>
      <c r="R44" s="492"/>
      <c r="S44" s="492"/>
      <c r="T44" s="492"/>
      <c r="U44" s="492"/>
      <c r="V44" s="492"/>
      <c r="W44" s="492"/>
      <c r="X44" s="492"/>
      <c r="Y44" s="492"/>
      <c r="Z44" s="492"/>
      <c r="AA44" s="492"/>
      <c r="AB44" s="492"/>
      <c r="AC44" s="492"/>
      <c r="AD44" s="492"/>
      <c r="AE44" s="492"/>
      <c r="AF44" s="492"/>
      <c r="AG44" s="492"/>
      <c r="AH44" s="492"/>
      <c r="AI44" s="492"/>
    </row>
    <row r="45" spans="1:36">
      <c r="A45" s="1"/>
      <c r="B45" s="492"/>
      <c r="C45" s="492"/>
      <c r="D45" s="492"/>
      <c r="E45" s="492"/>
      <c r="F45" s="492"/>
      <c r="G45" s="492"/>
      <c r="H45" s="492"/>
      <c r="I45" s="492"/>
      <c r="J45" s="492"/>
      <c r="K45" s="492"/>
      <c r="L45" s="492"/>
      <c r="M45" s="492"/>
      <c r="N45" s="492"/>
      <c r="O45" s="492"/>
      <c r="P45" s="492"/>
      <c r="Q45" s="492"/>
      <c r="R45" s="492"/>
      <c r="S45" s="492"/>
      <c r="T45" s="492"/>
      <c r="U45" s="492"/>
      <c r="V45" s="492"/>
      <c r="W45" s="492"/>
      <c r="X45" s="492"/>
      <c r="Y45" s="492"/>
      <c r="Z45" s="492"/>
      <c r="AA45" s="492"/>
      <c r="AB45" s="492"/>
      <c r="AC45" s="492"/>
      <c r="AD45" s="492"/>
      <c r="AE45" s="492"/>
      <c r="AF45" s="492"/>
      <c r="AG45" s="492"/>
      <c r="AH45" s="492"/>
      <c r="AI45" s="492"/>
    </row>
    <row r="46" spans="1:36">
      <c r="A46" s="1"/>
    </row>
    <row r="47" spans="1:36">
      <c r="A47" s="1"/>
    </row>
    <row r="48" spans="1:36">
      <c r="A48" s="1"/>
    </row>
    <row r="49" spans="1:1">
      <c r="A49" s="1"/>
    </row>
    <row r="50" spans="1:1">
      <c r="A50" s="1"/>
    </row>
    <row r="51" spans="1:1">
      <c r="A51" s="1"/>
    </row>
    <row r="52" spans="1:1">
      <c r="A52" s="1"/>
    </row>
    <row r="53" spans="1:1">
      <c r="A53" s="1"/>
    </row>
    <row r="54" spans="1:1">
      <c r="A54" s="1"/>
    </row>
    <row r="55" spans="1:1">
      <c r="A55" s="1"/>
    </row>
    <row r="56" spans="1:1">
      <c r="A56" s="1"/>
    </row>
    <row r="57" spans="1:1" ht="0.75" customHeight="1">
      <c r="A57" s="1"/>
    </row>
    <row r="58" spans="1:1">
      <c r="A58" s="1"/>
    </row>
    <row r="59" spans="1:1">
      <c r="A59" s="1"/>
    </row>
    <row r="60" spans="1:1">
      <c r="A60" s="1"/>
    </row>
    <row r="61" spans="1:1">
      <c r="A61" s="1"/>
    </row>
    <row r="62" spans="1:1">
      <c r="A62" s="1"/>
    </row>
    <row r="63" spans="1:1">
      <c r="A63" s="1"/>
    </row>
    <row r="64" spans="1:1">
      <c r="A64" s="1"/>
    </row>
    <row r="65" spans="1:1">
      <c r="A65" s="1"/>
    </row>
    <row r="66" spans="1:1">
      <c r="A66" s="1"/>
    </row>
    <row r="67" spans="1:1">
      <c r="A67" s="1"/>
    </row>
    <row r="68" spans="1:1">
      <c r="A68" s="1"/>
    </row>
    <row r="69" spans="1:1">
      <c r="A69" s="1"/>
    </row>
    <row r="70" spans="1:1">
      <c r="A70" s="1"/>
    </row>
    <row r="71" spans="1:1">
      <c r="A71" s="1"/>
    </row>
    <row r="72" spans="1:1">
      <c r="A72" s="1"/>
    </row>
    <row r="73" spans="1:1">
      <c r="A73" s="1"/>
    </row>
    <row r="74" spans="1:1">
      <c r="A74" s="1"/>
    </row>
    <row r="75" spans="1:1">
      <c r="A75" s="1"/>
    </row>
    <row r="76" spans="1:1">
      <c r="A76" s="1"/>
    </row>
    <row r="77" spans="1:1">
      <c r="A77" s="1"/>
    </row>
    <row r="78" spans="1:1">
      <c r="A78" s="1"/>
    </row>
    <row r="79" spans="1:1">
      <c r="A79" s="1"/>
    </row>
    <row r="80" spans="1:1">
      <c r="A80" s="1"/>
    </row>
    <row r="81" spans="1:1">
      <c r="A81" s="1"/>
    </row>
    <row r="82" spans="1:1">
      <c r="A82" s="1"/>
    </row>
    <row r="83" spans="1:1">
      <c r="A83" s="1"/>
    </row>
    <row r="84" spans="1:1">
      <c r="A84" s="1"/>
    </row>
    <row r="85" spans="1:1">
      <c r="A85" s="1"/>
    </row>
    <row r="86" spans="1:1">
      <c r="A86" s="1"/>
    </row>
    <row r="87" spans="1:1">
      <c r="A87" s="1"/>
    </row>
    <row r="88" spans="1:1">
      <c r="A88" s="1"/>
    </row>
    <row r="89" spans="1:1">
      <c r="A89" s="1"/>
    </row>
    <row r="90" spans="1:1">
      <c r="A90" s="1"/>
    </row>
    <row r="91" spans="1:1">
      <c r="A91" s="1"/>
    </row>
    <row r="92" spans="1:1">
      <c r="A92" s="1"/>
    </row>
    <row r="93" spans="1:1">
      <c r="A93" s="1"/>
    </row>
    <row r="94" spans="1:1">
      <c r="A94" s="1"/>
    </row>
    <row r="95" spans="1:1">
      <c r="A95" s="1"/>
    </row>
    <row r="96" spans="1:1">
      <c r="A96" s="1"/>
    </row>
    <row r="97" spans="1:1">
      <c r="A97" s="1"/>
    </row>
    <row r="98" spans="1:1">
      <c r="A98" s="1"/>
    </row>
    <row r="99" spans="1:1">
      <c r="A99" s="1"/>
    </row>
    <row r="100" spans="1:1">
      <c r="A100" s="1"/>
    </row>
    <row r="101" spans="1:1">
      <c r="A101" s="1"/>
    </row>
    <row r="102" spans="1:1">
      <c r="A102" s="1"/>
    </row>
    <row r="103" spans="1:1">
      <c r="A103" s="1"/>
    </row>
    <row r="104" spans="1:1">
      <c r="A104" s="1"/>
    </row>
    <row r="105" spans="1:1">
      <c r="A105" s="1"/>
    </row>
    <row r="106" spans="1:1">
      <c r="A106" s="1"/>
    </row>
    <row r="107" spans="1:1">
      <c r="A107" s="1"/>
    </row>
    <row r="108" spans="1:1">
      <c r="A108" s="1"/>
    </row>
    <row r="109" spans="1:1">
      <c r="A109" s="1"/>
    </row>
    <row r="110" spans="1:1">
      <c r="A110" s="1"/>
    </row>
    <row r="111" spans="1:1">
      <c r="A111" s="1"/>
    </row>
    <row r="112" spans="1:1">
      <c r="A112" s="1"/>
    </row>
    <row r="113" spans="1:1">
      <c r="A113" s="1"/>
    </row>
    <row r="114" spans="1:1">
      <c r="A114" s="1"/>
    </row>
    <row r="115" spans="1:1">
      <c r="A115" s="1"/>
    </row>
    <row r="116" spans="1:1">
      <c r="A116" s="1"/>
    </row>
    <row r="117" spans="1:1">
      <c r="A117" s="1"/>
    </row>
    <row r="118" spans="1:1">
      <c r="A118" s="1"/>
    </row>
    <row r="119" spans="1:1">
      <c r="A119" s="1"/>
    </row>
    <row r="120" spans="1:1">
      <c r="A120" s="1"/>
    </row>
    <row r="121" spans="1:1">
      <c r="A121" s="1"/>
    </row>
    <row r="122" spans="1:1">
      <c r="A122" s="1"/>
    </row>
    <row r="123" spans="1:1">
      <c r="A123" s="1"/>
    </row>
    <row r="124" spans="1:1">
      <c r="A124" s="1"/>
    </row>
    <row r="125" spans="1:1">
      <c r="A125" s="1"/>
    </row>
    <row r="126" spans="1:1">
      <c r="A126" s="1"/>
    </row>
    <row r="127" spans="1:1">
      <c r="A127" s="1"/>
    </row>
    <row r="128" spans="1:1">
      <c r="A128" s="1"/>
    </row>
    <row r="129" spans="1:1">
      <c r="A129" s="1"/>
    </row>
    <row r="130" spans="1:1">
      <c r="A130" s="1"/>
    </row>
    <row r="131" spans="1:1">
      <c r="A131" s="1"/>
    </row>
    <row r="132" spans="1:1">
      <c r="A132" s="1"/>
    </row>
    <row r="133" spans="1:1">
      <c r="A133" s="1"/>
    </row>
    <row r="134" spans="1:1">
      <c r="A134" s="1"/>
    </row>
    <row r="135" spans="1:1">
      <c r="A135" s="1"/>
    </row>
    <row r="136" spans="1:1">
      <c r="A136" s="1"/>
    </row>
    <row r="137" spans="1:1">
      <c r="A137" s="1"/>
    </row>
    <row r="138" spans="1:1">
      <c r="A138" s="1"/>
    </row>
    <row r="139" spans="1:1">
      <c r="A139" s="1"/>
    </row>
    <row r="140" spans="1:1">
      <c r="A140" s="1"/>
    </row>
    <row r="141" spans="1:1">
      <c r="A141" s="1"/>
    </row>
    <row r="142" spans="1:1">
      <c r="A142" s="1"/>
    </row>
    <row r="143" spans="1:1">
      <c r="A143" s="1"/>
    </row>
    <row r="144" spans="1:1">
      <c r="A144" s="1"/>
    </row>
    <row r="145" spans="1:1">
      <c r="A145" s="1"/>
    </row>
    <row r="146" spans="1:1">
      <c r="A146" s="1"/>
    </row>
    <row r="147" spans="1:1">
      <c r="A147" s="1"/>
    </row>
    <row r="148" spans="1:1">
      <c r="A148" s="1"/>
    </row>
    <row r="149" spans="1:1">
      <c r="A149" s="1"/>
    </row>
    <row r="150" spans="1:1">
      <c r="A150" s="1"/>
    </row>
    <row r="151" spans="1:1">
      <c r="A151" s="1"/>
    </row>
    <row r="152" spans="1:1">
      <c r="A152" s="1"/>
    </row>
    <row r="153" spans="1:1">
      <c r="A153" s="1"/>
    </row>
    <row r="154" spans="1:1">
      <c r="A154" s="1"/>
    </row>
    <row r="155" spans="1:1">
      <c r="A155" s="1"/>
    </row>
    <row r="156" spans="1:1">
      <c r="A156" s="1"/>
    </row>
    <row r="157" spans="1:1">
      <c r="A157" s="1"/>
    </row>
    <row r="158" spans="1:1">
      <c r="A158" s="1"/>
    </row>
    <row r="159" spans="1:1">
      <c r="A159" s="1"/>
    </row>
    <row r="160" spans="1:1">
      <c r="A160" s="1"/>
    </row>
    <row r="161" spans="1:1">
      <c r="A161" s="1"/>
    </row>
    <row r="162" spans="1:1">
      <c r="A162" s="1"/>
    </row>
    <row r="163" spans="1:1">
      <c r="A163" s="1"/>
    </row>
    <row r="164" spans="1:1">
      <c r="A164" s="1"/>
    </row>
    <row r="165" spans="1:1">
      <c r="A165" s="1"/>
    </row>
    <row r="166" spans="1:1">
      <c r="A166" s="1"/>
    </row>
    <row r="167" spans="1:1">
      <c r="A167" s="1"/>
    </row>
    <row r="168" spans="1:1">
      <c r="A168" s="1"/>
    </row>
    <row r="169" spans="1:1">
      <c r="A169" s="1"/>
    </row>
    <row r="170" spans="1:1">
      <c r="A170" s="1"/>
    </row>
    <row r="171" spans="1:1">
      <c r="A171" s="1"/>
    </row>
    <row r="172" spans="1:1">
      <c r="A172" s="1"/>
    </row>
    <row r="173" spans="1:1">
      <c r="A173" s="1"/>
    </row>
    <row r="174" spans="1:1">
      <c r="A174" s="1"/>
    </row>
    <row r="175" spans="1:1">
      <c r="A175" s="1"/>
    </row>
    <row r="176" spans="1:1">
      <c r="A176" s="1"/>
    </row>
    <row r="177" spans="1:1">
      <c r="A177" s="1"/>
    </row>
    <row r="178" spans="1:1">
      <c r="A178" s="1"/>
    </row>
    <row r="179" spans="1:1">
      <c r="A179" s="1"/>
    </row>
    <row r="180" spans="1:1">
      <c r="A180" s="1"/>
    </row>
    <row r="181" spans="1:1">
      <c r="A181" s="1"/>
    </row>
    <row r="182" spans="1:1">
      <c r="A182" s="1"/>
    </row>
    <row r="183" spans="1:1">
      <c r="A183" s="1"/>
    </row>
    <row r="184" spans="1:1">
      <c r="A184" s="1"/>
    </row>
    <row r="185" spans="1:1">
      <c r="A185" s="1"/>
    </row>
    <row r="186" spans="1:1">
      <c r="A186" s="1"/>
    </row>
    <row r="187" spans="1:1">
      <c r="A187" s="1"/>
    </row>
    <row r="188" spans="1:1">
      <c r="A188" s="1"/>
    </row>
    <row r="189" spans="1:1">
      <c r="A189" s="1"/>
    </row>
    <row r="190" spans="1:1">
      <c r="A190" s="1"/>
    </row>
    <row r="191" spans="1:1">
      <c r="A191" s="1"/>
    </row>
    <row r="192" spans="1:1">
      <c r="A192" s="1"/>
    </row>
    <row r="193" spans="1:1">
      <c r="A193" s="1"/>
    </row>
    <row r="194" spans="1:1">
      <c r="A194" s="1"/>
    </row>
    <row r="195" spans="1:1">
      <c r="A195" s="1"/>
    </row>
    <row r="196" spans="1:1">
      <c r="A196" s="1"/>
    </row>
    <row r="197" spans="1:1">
      <c r="A197" s="1"/>
    </row>
    <row r="198" spans="1:1">
      <c r="A198" s="1"/>
    </row>
    <row r="199" spans="1:1">
      <c r="A199" s="1"/>
    </row>
    <row r="200" spans="1:1">
      <c r="A200" s="1"/>
    </row>
    <row r="201" spans="1:1">
      <c r="A201" s="1"/>
    </row>
    <row r="202" spans="1:1">
      <c r="A202" s="1"/>
    </row>
    <row r="203" spans="1:1">
      <c r="A203" s="1"/>
    </row>
    <row r="204" spans="1:1">
      <c r="A204" s="1"/>
    </row>
    <row r="205" spans="1:1">
      <c r="A205" s="1"/>
    </row>
    <row r="206" spans="1:1">
      <c r="A206" s="1"/>
    </row>
    <row r="207" spans="1:1">
      <c r="A207" s="1"/>
    </row>
    <row r="208" spans="1:1">
      <c r="A208" s="1"/>
    </row>
    <row r="209" spans="1:1">
      <c r="A209" s="1"/>
    </row>
    <row r="210" spans="1:1">
      <c r="A210" s="1"/>
    </row>
    <row r="211" spans="1:1">
      <c r="A211" s="1"/>
    </row>
    <row r="212" spans="1:1">
      <c r="A212" s="1"/>
    </row>
    <row r="213" spans="1:1">
      <c r="A213" s="1"/>
    </row>
    <row r="214" spans="1:1">
      <c r="A214" s="1"/>
    </row>
    <row r="215" spans="1:1">
      <c r="A215" s="1"/>
    </row>
    <row r="216" spans="1:1">
      <c r="A216" s="1"/>
    </row>
    <row r="217" spans="1:1">
      <c r="A217" s="1"/>
    </row>
    <row r="218" spans="1:1">
      <c r="A218" s="1"/>
    </row>
    <row r="219" spans="1:1">
      <c r="A219" s="1"/>
    </row>
    <row r="220" spans="1:1">
      <c r="A220" s="1"/>
    </row>
    <row r="221" spans="1:1">
      <c r="A221" s="1"/>
    </row>
    <row r="222" spans="1:1">
      <c r="A222" s="1"/>
    </row>
    <row r="223" spans="1:1">
      <c r="A223" s="1"/>
    </row>
    <row r="224" spans="1:1">
      <c r="A224" s="1"/>
    </row>
    <row r="225" spans="1:1">
      <c r="A225" s="1"/>
    </row>
    <row r="226" spans="1:1">
      <c r="A226" s="1"/>
    </row>
    <row r="227" spans="1:1">
      <c r="A227" s="1"/>
    </row>
    <row r="228" spans="1:1">
      <c r="A228" s="1"/>
    </row>
    <row r="229" spans="1:1">
      <c r="A229" s="1"/>
    </row>
    <row r="230" spans="1:1">
      <c r="A230" s="1"/>
    </row>
    <row r="231" spans="1:1">
      <c r="A231" s="1"/>
    </row>
    <row r="232" spans="1:1">
      <c r="A232" s="1"/>
    </row>
    <row r="233" spans="1:1">
      <c r="A233" s="1"/>
    </row>
    <row r="234" spans="1:1">
      <c r="A234" s="1"/>
    </row>
    <row r="235" spans="1:1">
      <c r="A235" s="1"/>
    </row>
    <row r="236" spans="1:1">
      <c r="A236" s="1"/>
    </row>
    <row r="237" spans="1:1">
      <c r="A237" s="1"/>
    </row>
    <row r="238" spans="1:1">
      <c r="A238" s="1"/>
    </row>
    <row r="239" spans="1:1">
      <c r="A239" s="1"/>
    </row>
    <row r="240" spans="1:1">
      <c r="A240" s="1"/>
    </row>
    <row r="241" spans="1:1">
      <c r="A241" s="1"/>
    </row>
    <row r="242" spans="1:1">
      <c r="A242" s="1"/>
    </row>
    <row r="243" spans="1:1">
      <c r="A243" s="1"/>
    </row>
    <row r="244" spans="1:1">
      <c r="A244" s="1"/>
    </row>
    <row r="245" spans="1:1">
      <c r="A245" s="1"/>
    </row>
    <row r="246" spans="1:1">
      <c r="A246" s="1"/>
    </row>
    <row r="247" spans="1:1">
      <c r="A247" s="1"/>
    </row>
    <row r="248" spans="1:1">
      <c r="A248" s="1"/>
    </row>
    <row r="249" spans="1:1">
      <c r="A249" s="1"/>
    </row>
    <row r="250" spans="1:1">
      <c r="A250" s="1"/>
    </row>
    <row r="251" spans="1:1">
      <c r="A251" s="1"/>
    </row>
    <row r="252" spans="1:1">
      <c r="A252" s="1"/>
    </row>
    <row r="253" spans="1:1">
      <c r="A253" s="1"/>
    </row>
    <row r="254" spans="1:1">
      <c r="A254" s="1"/>
    </row>
    <row r="255" spans="1:1">
      <c r="A255" s="1"/>
    </row>
    <row r="256" spans="1:1">
      <c r="A256" s="1"/>
    </row>
    <row r="257" spans="1:1">
      <c r="A257" s="1"/>
    </row>
    <row r="258" spans="1:1">
      <c r="A258" s="1"/>
    </row>
    <row r="259" spans="1:1">
      <c r="A259" s="1"/>
    </row>
    <row r="260" spans="1:1">
      <c r="A260" s="1"/>
    </row>
    <row r="261" spans="1:1">
      <c r="A261" s="1"/>
    </row>
    <row r="262" spans="1:1">
      <c r="A262" s="1"/>
    </row>
    <row r="263" spans="1:1">
      <c r="A263" s="1"/>
    </row>
    <row r="264" spans="1:1">
      <c r="A264" s="1"/>
    </row>
    <row r="265" spans="1:1">
      <c r="A265" s="1"/>
    </row>
    <row r="266" spans="1:1">
      <c r="A266" s="1"/>
    </row>
    <row r="267" spans="1:1">
      <c r="A267" s="1"/>
    </row>
    <row r="268" spans="1:1">
      <c r="A268" s="1"/>
    </row>
    <row r="269" spans="1:1">
      <c r="A269" s="1"/>
    </row>
    <row r="270" spans="1:1">
      <c r="A270" s="1"/>
    </row>
    <row r="271" spans="1:1">
      <c r="A271" s="1"/>
    </row>
    <row r="272" spans="1:1">
      <c r="A272" s="1"/>
    </row>
    <row r="273" spans="1:1">
      <c r="A273" s="1"/>
    </row>
    <row r="274" spans="1:1">
      <c r="A274" s="1"/>
    </row>
    <row r="275" spans="1:1">
      <c r="A275" s="1"/>
    </row>
    <row r="276" spans="1:1">
      <c r="A276" s="1"/>
    </row>
    <row r="277" spans="1:1">
      <c r="A277" s="1"/>
    </row>
    <row r="278" spans="1:1">
      <c r="A278" s="1"/>
    </row>
    <row r="279" spans="1:1">
      <c r="A279" s="1"/>
    </row>
    <row r="280" spans="1:1">
      <c r="A280" s="1"/>
    </row>
    <row r="281" spans="1:1">
      <c r="A281" s="1"/>
    </row>
    <row r="282" spans="1:1">
      <c r="A282" s="1"/>
    </row>
    <row r="283" spans="1:1">
      <c r="A283" s="1"/>
    </row>
    <row r="284" spans="1:1">
      <c r="A284" s="1"/>
    </row>
    <row r="285" spans="1:1">
      <c r="A285" s="1"/>
    </row>
    <row r="286" spans="1:1">
      <c r="A286" s="1"/>
    </row>
    <row r="287" spans="1:1">
      <c r="A287" s="1"/>
    </row>
    <row r="288" spans="1:1">
      <c r="A288" s="1"/>
    </row>
    <row r="289" spans="1:1">
      <c r="A289" s="1"/>
    </row>
    <row r="290" spans="1:1">
      <c r="A290" s="1"/>
    </row>
    <row r="291" spans="1:1">
      <c r="A291" s="1"/>
    </row>
    <row r="292" spans="1:1">
      <c r="A292" s="1"/>
    </row>
    <row r="293" spans="1:1">
      <c r="A293" s="1"/>
    </row>
    <row r="294" spans="1:1">
      <c r="A294" s="1"/>
    </row>
    <row r="295" spans="1:1">
      <c r="A295" s="1"/>
    </row>
    <row r="296" spans="1:1">
      <c r="A296" s="1"/>
    </row>
    <row r="297" spans="1:1">
      <c r="A297" s="1"/>
    </row>
    <row r="298" spans="1:1">
      <c r="A298" s="1"/>
    </row>
    <row r="299" spans="1:1">
      <c r="A299" s="1"/>
    </row>
    <row r="300" spans="1:1">
      <c r="A300" s="1"/>
    </row>
    <row r="301" spans="1:1">
      <c r="A301" s="1"/>
    </row>
    <row r="302" spans="1:1">
      <c r="A302" s="1"/>
    </row>
    <row r="303" spans="1:1">
      <c r="A303" s="1"/>
    </row>
    <row r="304" spans="1:1">
      <c r="A304" s="1"/>
    </row>
    <row r="305" spans="1:1">
      <c r="A305" s="1"/>
    </row>
    <row r="306" spans="1:1">
      <c r="A306" s="1"/>
    </row>
    <row r="307" spans="1:1">
      <c r="A307" s="1"/>
    </row>
    <row r="308" spans="1:1">
      <c r="A308" s="1"/>
    </row>
    <row r="309" spans="1:1">
      <c r="A309" s="1"/>
    </row>
    <row r="310" spans="1:1">
      <c r="A310" s="1"/>
    </row>
    <row r="311" spans="1:1">
      <c r="A311" s="1"/>
    </row>
    <row r="312" spans="1:1">
      <c r="A312" s="1"/>
    </row>
    <row r="313" spans="1:1">
      <c r="A313" s="1"/>
    </row>
    <row r="314" spans="1:1">
      <c r="A314" s="1"/>
    </row>
    <row r="315" spans="1:1">
      <c r="A315" s="1"/>
    </row>
    <row r="316" spans="1:1">
      <c r="A316" s="1"/>
    </row>
    <row r="317" spans="1:1">
      <c r="A317" s="1"/>
    </row>
    <row r="318" spans="1:1">
      <c r="A318" s="1"/>
    </row>
    <row r="319" spans="1:1">
      <c r="A319" s="1"/>
    </row>
    <row r="320" spans="1:1">
      <c r="A320" s="1"/>
    </row>
    <row r="321" spans="1:1">
      <c r="A321" s="1"/>
    </row>
    <row r="322" spans="1:1">
      <c r="A322" s="1"/>
    </row>
    <row r="323" spans="1:1">
      <c r="A323" s="1"/>
    </row>
    <row r="324" spans="1:1">
      <c r="A324" s="1"/>
    </row>
    <row r="325" spans="1:1">
      <c r="A325" s="1"/>
    </row>
    <row r="326" spans="1:1">
      <c r="A326" s="1"/>
    </row>
    <row r="327" spans="1:1">
      <c r="A327" s="1"/>
    </row>
    <row r="328" spans="1:1">
      <c r="A328" s="1"/>
    </row>
    <row r="329" spans="1:1">
      <c r="A329" s="1"/>
    </row>
    <row r="330" spans="1:1">
      <c r="A330" s="1"/>
    </row>
    <row r="331" spans="1:1">
      <c r="A331" s="1"/>
    </row>
    <row r="332" spans="1:1">
      <c r="A332" s="1"/>
    </row>
    <row r="333" spans="1:1">
      <c r="A333" s="1"/>
    </row>
    <row r="334" spans="1:1">
      <c r="A334" s="1"/>
    </row>
    <row r="335" spans="1:1">
      <c r="A335" s="1"/>
    </row>
    <row r="336" spans="1:1">
      <c r="A336" s="1"/>
    </row>
    <row r="337" spans="1:1">
      <c r="A337" s="1"/>
    </row>
    <row r="338" spans="1:1">
      <c r="A338" s="1"/>
    </row>
    <row r="339" spans="1:1">
      <c r="A339" s="1"/>
    </row>
    <row r="340" spans="1:1">
      <c r="A340" s="1"/>
    </row>
    <row r="341" spans="1:1">
      <c r="A341" s="1"/>
    </row>
    <row r="342" spans="1:1">
      <c r="A342" s="1"/>
    </row>
    <row r="343" spans="1:1">
      <c r="A343" s="1"/>
    </row>
    <row r="344" spans="1:1">
      <c r="A344" s="1"/>
    </row>
    <row r="345" spans="1:1">
      <c r="A345" s="1"/>
    </row>
    <row r="346" spans="1:1">
      <c r="A346" s="1"/>
    </row>
    <row r="347" spans="1:1">
      <c r="A347" s="1"/>
    </row>
    <row r="348" spans="1:1">
      <c r="A348" s="1"/>
    </row>
    <row r="349" spans="1:1">
      <c r="A349" s="1"/>
    </row>
    <row r="350" spans="1:1">
      <c r="A350" s="1"/>
    </row>
    <row r="351" spans="1:1">
      <c r="A351" s="1"/>
    </row>
    <row r="352" spans="1:1">
      <c r="A352" s="1"/>
    </row>
    <row r="353" spans="1:1">
      <c r="A353" s="1"/>
    </row>
    <row r="354" spans="1:1">
      <c r="A354" s="1"/>
    </row>
    <row r="355" spans="1:1">
      <c r="A355" s="1"/>
    </row>
    <row r="356" spans="1:1">
      <c r="A356" s="1"/>
    </row>
    <row r="357" spans="1:1">
      <c r="A357" s="1"/>
    </row>
    <row r="358" spans="1:1">
      <c r="A358" s="1"/>
    </row>
    <row r="359" spans="1:1">
      <c r="A359" s="1"/>
    </row>
    <row r="360" spans="1:1">
      <c r="A360" s="1"/>
    </row>
    <row r="361" spans="1:1">
      <c r="A361" s="1"/>
    </row>
    <row r="362" spans="1:1">
      <c r="A362" s="1"/>
    </row>
    <row r="363" spans="1:1">
      <c r="A363" s="1"/>
    </row>
    <row r="364" spans="1:1">
      <c r="A364" s="1"/>
    </row>
    <row r="365" spans="1:1">
      <c r="A365" s="1"/>
    </row>
    <row r="366" spans="1:1">
      <c r="A366" s="1"/>
    </row>
    <row r="367" spans="1:1">
      <c r="A367" s="1"/>
    </row>
    <row r="368" spans="1:1">
      <c r="A368" s="1"/>
    </row>
    <row r="369" spans="1:1">
      <c r="A369" s="1"/>
    </row>
    <row r="370" spans="1:1">
      <c r="A370" s="1"/>
    </row>
    <row r="371" spans="1:1">
      <c r="A371" s="1"/>
    </row>
    <row r="372" spans="1:1">
      <c r="A372" s="1"/>
    </row>
    <row r="373" spans="1:1">
      <c r="A373" s="1"/>
    </row>
    <row r="374" spans="1:1">
      <c r="A374" s="1"/>
    </row>
    <row r="375" spans="1:1">
      <c r="A375" s="1"/>
    </row>
    <row r="376" spans="1:1">
      <c r="A376" s="1"/>
    </row>
    <row r="377" spans="1:1">
      <c r="A377" s="1"/>
    </row>
    <row r="378" spans="1:1">
      <c r="A378" s="1"/>
    </row>
    <row r="379" spans="1:1">
      <c r="A379" s="1"/>
    </row>
    <row r="380" spans="1:1">
      <c r="A380" s="1"/>
    </row>
    <row r="381" spans="1:1">
      <c r="A381" s="1"/>
    </row>
    <row r="382" spans="1:1">
      <c r="A382" s="1"/>
    </row>
    <row r="383" spans="1:1">
      <c r="A383" s="1"/>
    </row>
    <row r="384" spans="1:1">
      <c r="A384" s="1"/>
    </row>
    <row r="385" spans="1:1">
      <c r="A385" s="1"/>
    </row>
    <row r="386" spans="1:1">
      <c r="A386" s="1"/>
    </row>
    <row r="387" spans="1:1">
      <c r="A387" s="1"/>
    </row>
    <row r="388" spans="1:1">
      <c r="A388" s="1"/>
    </row>
    <row r="389" spans="1:1">
      <c r="A389" s="1"/>
    </row>
    <row r="390" spans="1:1">
      <c r="A390" s="1"/>
    </row>
    <row r="391" spans="1:1">
      <c r="A391" s="1"/>
    </row>
    <row r="392" spans="1:1">
      <c r="A392" s="1"/>
    </row>
    <row r="393" spans="1:1">
      <c r="A393" s="1"/>
    </row>
    <row r="394" spans="1:1">
      <c r="A394" s="1"/>
    </row>
    <row r="395" spans="1:1">
      <c r="A395" s="1"/>
    </row>
    <row r="396" spans="1:1">
      <c r="A396" s="1"/>
    </row>
    <row r="397" spans="1:1">
      <c r="A397" s="1"/>
    </row>
    <row r="398" spans="1:1">
      <c r="A398" s="1"/>
    </row>
    <row r="399" spans="1:1">
      <c r="A399" s="1"/>
    </row>
    <row r="400" spans="1:1">
      <c r="A400" s="1"/>
    </row>
    <row r="401" spans="1:1">
      <c r="A401" s="1"/>
    </row>
    <row r="402" spans="1:1">
      <c r="A402" s="1"/>
    </row>
    <row r="403" spans="1:1">
      <c r="A403" s="1"/>
    </row>
    <row r="404" spans="1:1">
      <c r="A404" s="1"/>
    </row>
    <row r="405" spans="1:1">
      <c r="A405" s="1"/>
    </row>
    <row r="406" spans="1:1">
      <c r="A406" s="1"/>
    </row>
    <row r="407" spans="1:1">
      <c r="A407" s="1"/>
    </row>
    <row r="408" spans="1:1">
      <c r="A408" s="1"/>
    </row>
    <row r="409" spans="1:1">
      <c r="A409" s="1"/>
    </row>
    <row r="410" spans="1:1">
      <c r="A410" s="1"/>
    </row>
    <row r="411" spans="1:1">
      <c r="A411" s="1"/>
    </row>
    <row r="412" spans="1:1">
      <c r="A412" s="1"/>
    </row>
    <row r="413" spans="1:1">
      <c r="A413" s="1"/>
    </row>
    <row r="414" spans="1:1">
      <c r="A414" s="1"/>
    </row>
    <row r="415" spans="1:1">
      <c r="A415" s="1"/>
    </row>
    <row r="416" spans="1:1">
      <c r="A416" s="1"/>
    </row>
    <row r="417" spans="1:1">
      <c r="A417" s="1"/>
    </row>
    <row r="418" spans="1:1">
      <c r="A418" s="1"/>
    </row>
    <row r="419" spans="1:1">
      <c r="A419" s="1"/>
    </row>
    <row r="420" spans="1:1">
      <c r="A420" s="1"/>
    </row>
    <row r="421" spans="1:1">
      <c r="A421" s="1"/>
    </row>
    <row r="422" spans="1:1">
      <c r="A422" s="1"/>
    </row>
    <row r="423" spans="1:1">
      <c r="A423" s="1"/>
    </row>
    <row r="424" spans="1:1">
      <c r="A424" s="1"/>
    </row>
    <row r="425" spans="1:1">
      <c r="A425" s="1"/>
    </row>
    <row r="426" spans="1:1">
      <c r="A426" s="1"/>
    </row>
    <row r="427" spans="1:1">
      <c r="A427" s="1"/>
    </row>
    <row r="428" spans="1:1">
      <c r="A428" s="1"/>
    </row>
    <row r="429" spans="1:1">
      <c r="A429" s="1"/>
    </row>
    <row r="430" spans="1:1">
      <c r="A430" s="1"/>
    </row>
    <row r="431" spans="1:1">
      <c r="A431" s="1"/>
    </row>
    <row r="432" spans="1:1">
      <c r="A432" s="1"/>
    </row>
    <row r="433" spans="1:1">
      <c r="A433" s="1"/>
    </row>
    <row r="434" spans="1:1">
      <c r="A434" s="1"/>
    </row>
    <row r="435" spans="1:1">
      <c r="A435" s="1"/>
    </row>
    <row r="436" spans="1:1">
      <c r="A436" s="1"/>
    </row>
    <row r="437" spans="1:1">
      <c r="A437" s="1"/>
    </row>
    <row r="438" spans="1:1">
      <c r="A438" s="1"/>
    </row>
    <row r="439" spans="1:1">
      <c r="A439" s="1"/>
    </row>
    <row r="440" spans="1:1">
      <c r="A440" s="1"/>
    </row>
    <row r="441" spans="1:1">
      <c r="A441" s="1"/>
    </row>
    <row r="442" spans="1:1">
      <c r="A442" s="1"/>
    </row>
    <row r="443" spans="1:1">
      <c r="A443" s="1"/>
    </row>
    <row r="444" spans="1:1">
      <c r="A444" s="1"/>
    </row>
    <row r="445" spans="1:1">
      <c r="A445" s="1"/>
    </row>
    <row r="446" spans="1:1">
      <c r="A446" s="1"/>
    </row>
    <row r="447" spans="1:1">
      <c r="A447" s="1"/>
    </row>
    <row r="448" spans="1:1">
      <c r="A448" s="1"/>
    </row>
    <row r="449" spans="1:1">
      <c r="A449" s="1"/>
    </row>
    <row r="450" spans="1:1">
      <c r="A450" s="1"/>
    </row>
    <row r="451" spans="1:1">
      <c r="A451" s="1"/>
    </row>
    <row r="452" spans="1:1">
      <c r="A452" s="1"/>
    </row>
    <row r="453" spans="1:1">
      <c r="A453" s="1"/>
    </row>
    <row r="454" spans="1:1">
      <c r="A454" s="1"/>
    </row>
    <row r="455" spans="1:1">
      <c r="A455" s="1"/>
    </row>
    <row r="456" spans="1:1">
      <c r="A456" s="1"/>
    </row>
    <row r="457" spans="1:1">
      <c r="A457" s="1"/>
    </row>
    <row r="458" spans="1:1">
      <c r="A458" s="1"/>
    </row>
    <row r="459" spans="1:1">
      <c r="A459" s="1"/>
    </row>
    <row r="460" spans="1:1">
      <c r="A460" s="1"/>
    </row>
    <row r="461" spans="1:1">
      <c r="A461" s="1"/>
    </row>
    <row r="462" spans="1:1">
      <c r="A462" s="1"/>
    </row>
    <row r="463" spans="1:1">
      <c r="A463" s="1"/>
    </row>
    <row r="464" spans="1:1">
      <c r="A464" s="1"/>
    </row>
    <row r="465" spans="1:1">
      <c r="A465" s="1"/>
    </row>
    <row r="466" spans="1:1">
      <c r="A466" s="1"/>
    </row>
    <row r="467" spans="1:1">
      <c r="A467" s="1"/>
    </row>
    <row r="468" spans="1:1">
      <c r="A468" s="1"/>
    </row>
    <row r="469" spans="1:1">
      <c r="A469" s="1"/>
    </row>
    <row r="470" spans="1:1">
      <c r="A470" s="1"/>
    </row>
    <row r="471" spans="1:1">
      <c r="A471" s="1"/>
    </row>
    <row r="472" spans="1:1">
      <c r="A472" s="1"/>
    </row>
    <row r="473" spans="1:1">
      <c r="A473" s="1"/>
    </row>
    <row r="474" spans="1:1">
      <c r="A474" s="1"/>
    </row>
    <row r="475" spans="1:1">
      <c r="A475" s="1"/>
    </row>
    <row r="476" spans="1:1">
      <c r="A476" s="1"/>
    </row>
    <row r="477" spans="1:1">
      <c r="A477" s="1"/>
    </row>
    <row r="478" spans="1:1">
      <c r="A478" s="1"/>
    </row>
    <row r="479" spans="1:1">
      <c r="A479" s="1"/>
    </row>
    <row r="480" spans="1:1">
      <c r="A480" s="1"/>
    </row>
    <row r="481" spans="1:1">
      <c r="A481" s="1"/>
    </row>
    <row r="482" spans="1:1">
      <c r="A482" s="1"/>
    </row>
    <row r="483" spans="1:1">
      <c r="A483" s="1"/>
    </row>
    <row r="484" spans="1:1">
      <c r="A484" s="1"/>
    </row>
    <row r="485" spans="1:1">
      <c r="A485" s="1"/>
    </row>
    <row r="486" spans="1:1">
      <c r="A486" s="1"/>
    </row>
    <row r="487" spans="1:1">
      <c r="A487" s="1"/>
    </row>
    <row r="488" spans="1:1">
      <c r="A488" s="1"/>
    </row>
    <row r="489" spans="1:1">
      <c r="A489" s="1"/>
    </row>
    <row r="490" spans="1:1">
      <c r="A490" s="1"/>
    </row>
    <row r="491" spans="1:1">
      <c r="A491" s="1"/>
    </row>
    <row r="492" spans="1:1">
      <c r="A492" s="1"/>
    </row>
    <row r="493" spans="1:1">
      <c r="A493" s="1"/>
    </row>
    <row r="494" spans="1:1">
      <c r="A494" s="1"/>
    </row>
    <row r="495" spans="1:1">
      <c r="A495" s="1"/>
    </row>
    <row r="496" spans="1:1">
      <c r="A496" s="1"/>
    </row>
    <row r="497" spans="1:1">
      <c r="A497" s="1"/>
    </row>
    <row r="498" spans="1:1">
      <c r="A498" s="1"/>
    </row>
    <row r="499" spans="1:1">
      <c r="A499" s="1"/>
    </row>
    <row r="500" spans="1:1">
      <c r="A500" s="1"/>
    </row>
    <row r="501" spans="1:1">
      <c r="A501" s="1"/>
    </row>
    <row r="502" spans="1:1">
      <c r="A502" s="1"/>
    </row>
    <row r="503" spans="1:1">
      <c r="A503" s="1"/>
    </row>
    <row r="504" spans="1:1">
      <c r="A504" s="1"/>
    </row>
    <row r="505" spans="1:1">
      <c r="A505" s="1"/>
    </row>
    <row r="506" spans="1:1">
      <c r="A506" s="1"/>
    </row>
    <row r="507" spans="1:1">
      <c r="A507" s="1"/>
    </row>
    <row r="508" spans="1:1">
      <c r="A508" s="1"/>
    </row>
    <row r="509" spans="1:1">
      <c r="A509" s="1"/>
    </row>
    <row r="510" spans="1:1">
      <c r="A510" s="1"/>
    </row>
    <row r="511" spans="1:1">
      <c r="A511" s="1"/>
    </row>
    <row r="512" spans="1:1">
      <c r="A512" s="1"/>
    </row>
    <row r="513" spans="1:1">
      <c r="A513" s="1"/>
    </row>
    <row r="514" spans="1:1">
      <c r="A514" s="1"/>
    </row>
    <row r="515" spans="1:1">
      <c r="A515" s="1"/>
    </row>
    <row r="516" spans="1:1">
      <c r="A516" s="1"/>
    </row>
    <row r="517" spans="1:1">
      <c r="A517" s="1"/>
    </row>
    <row r="518" spans="1:1">
      <c r="A518" s="1"/>
    </row>
    <row r="519" spans="1:1">
      <c r="A519" s="1"/>
    </row>
    <row r="520" spans="1:1">
      <c r="A520" s="1"/>
    </row>
    <row r="521" spans="1:1">
      <c r="A521" s="1"/>
    </row>
    <row r="522" spans="1:1">
      <c r="A522" s="1"/>
    </row>
    <row r="523" spans="1:1">
      <c r="A523" s="1"/>
    </row>
    <row r="524" spans="1:1">
      <c r="A524" s="1"/>
    </row>
    <row r="525" spans="1:1">
      <c r="A525" s="1"/>
    </row>
    <row r="526" spans="1:1">
      <c r="A526" s="1"/>
    </row>
    <row r="527" spans="1:1">
      <c r="A527" s="1"/>
    </row>
    <row r="528" spans="1:1">
      <c r="A528" s="1"/>
    </row>
    <row r="529" spans="1:1">
      <c r="A529" s="1"/>
    </row>
    <row r="530" spans="1:1">
      <c r="A530" s="1"/>
    </row>
    <row r="531" spans="1:1">
      <c r="A531" s="1"/>
    </row>
    <row r="532" spans="1:1">
      <c r="A532" s="1"/>
    </row>
    <row r="533" spans="1:1">
      <c r="A533" s="1"/>
    </row>
    <row r="534" spans="1:1">
      <c r="A534" s="1"/>
    </row>
    <row r="535" spans="1:1">
      <c r="A535" s="1"/>
    </row>
    <row r="536" spans="1:1">
      <c r="A536" s="1"/>
    </row>
    <row r="537" spans="1:1">
      <c r="A537" s="1"/>
    </row>
    <row r="538" spans="1:1">
      <c r="A538" s="1"/>
    </row>
    <row r="539" spans="1:1">
      <c r="A539" s="1"/>
    </row>
    <row r="540" spans="1:1">
      <c r="A540" s="1"/>
    </row>
    <row r="541" spans="1:1">
      <c r="A541" s="1"/>
    </row>
    <row r="542" spans="1:1">
      <c r="A542" s="1"/>
    </row>
    <row r="543" spans="1:1">
      <c r="A543" s="1"/>
    </row>
    <row r="544" spans="1:1">
      <c r="A544" s="1"/>
    </row>
    <row r="545" spans="1:1">
      <c r="A545" s="1"/>
    </row>
    <row r="546" spans="1:1">
      <c r="A546" s="1"/>
    </row>
    <row r="547" spans="1:1">
      <c r="A547" s="1"/>
    </row>
    <row r="548" spans="1:1">
      <c r="A548" s="1"/>
    </row>
    <row r="549" spans="1:1">
      <c r="A549" s="1"/>
    </row>
    <row r="550" spans="1:1">
      <c r="A550" s="1"/>
    </row>
    <row r="551" spans="1:1">
      <c r="A551" s="1"/>
    </row>
    <row r="552" spans="1:1">
      <c r="A552" s="1"/>
    </row>
    <row r="553" spans="1:1">
      <c r="A553" s="1"/>
    </row>
    <row r="554" spans="1:1">
      <c r="A554" s="1"/>
    </row>
    <row r="555" spans="1:1">
      <c r="A555" s="1"/>
    </row>
    <row r="556" spans="1:1">
      <c r="A556" s="1"/>
    </row>
    <row r="557" spans="1:1">
      <c r="A557" s="1"/>
    </row>
    <row r="558" spans="1:1">
      <c r="A558" s="1"/>
    </row>
    <row r="559" spans="1:1">
      <c r="A559" s="1"/>
    </row>
    <row r="560" spans="1:1">
      <c r="A560" s="1"/>
    </row>
    <row r="561" spans="1:1">
      <c r="A561" s="1"/>
    </row>
    <row r="562" spans="1:1">
      <c r="A562" s="1"/>
    </row>
    <row r="563" spans="1:1">
      <c r="A563" s="1"/>
    </row>
    <row r="564" spans="1:1">
      <c r="A564" s="1"/>
    </row>
    <row r="565" spans="1:1">
      <c r="A565" s="1"/>
    </row>
    <row r="566" spans="1:1">
      <c r="A566" s="1"/>
    </row>
    <row r="567" spans="1:1">
      <c r="A567" s="1"/>
    </row>
    <row r="568" spans="1:1">
      <c r="A568" s="1"/>
    </row>
    <row r="569" spans="1:1">
      <c r="A569" s="1"/>
    </row>
    <row r="570" spans="1:1">
      <c r="A570" s="1"/>
    </row>
    <row r="571" spans="1:1">
      <c r="A571" s="1"/>
    </row>
    <row r="572" spans="1:1">
      <c r="A572" s="1"/>
    </row>
    <row r="573" spans="1:1">
      <c r="A573" s="1"/>
    </row>
    <row r="574" spans="1:1">
      <c r="A574" s="1"/>
    </row>
    <row r="575" spans="1:1">
      <c r="A575" s="1"/>
    </row>
    <row r="576" spans="1:1">
      <c r="A576" s="1"/>
    </row>
    <row r="577" spans="1:1">
      <c r="A577" s="1"/>
    </row>
    <row r="578" spans="1:1">
      <c r="A578" s="1"/>
    </row>
    <row r="579" spans="1:1">
      <c r="A579" s="1"/>
    </row>
    <row r="580" spans="1:1">
      <c r="A580" s="1"/>
    </row>
    <row r="581" spans="1:1">
      <c r="A581" s="1"/>
    </row>
    <row r="582" spans="1:1">
      <c r="A582" s="1"/>
    </row>
    <row r="583" spans="1:1">
      <c r="A583" s="1"/>
    </row>
    <row r="584" spans="1:1">
      <c r="A584" s="1"/>
    </row>
    <row r="585" spans="1:1">
      <c r="A585" s="1"/>
    </row>
    <row r="586" spans="1:1">
      <c r="A586" s="1"/>
    </row>
    <row r="587" spans="1:1">
      <c r="A587" s="1"/>
    </row>
    <row r="588" spans="1:1">
      <c r="A588" s="1"/>
    </row>
    <row r="589" spans="1:1">
      <c r="A589" s="1"/>
    </row>
    <row r="590" spans="1:1">
      <c r="A590" s="1"/>
    </row>
    <row r="591" spans="1:1">
      <c r="A591" s="1"/>
    </row>
    <row r="592" spans="1:1">
      <c r="A592" s="1"/>
    </row>
    <row r="593" spans="1:1">
      <c r="A593" s="1"/>
    </row>
    <row r="594" spans="1:1">
      <c r="A594" s="1"/>
    </row>
    <row r="595" spans="1:1">
      <c r="A595" s="1"/>
    </row>
    <row r="596" spans="1:1">
      <c r="A596" s="1"/>
    </row>
    <row r="597" spans="1:1">
      <c r="A597" s="1"/>
    </row>
    <row r="598" spans="1:1">
      <c r="A598" s="1"/>
    </row>
    <row r="599" spans="1:1">
      <c r="A599" s="1"/>
    </row>
    <row r="600" spans="1:1">
      <c r="A600" s="1"/>
    </row>
    <row r="601" spans="1:1">
      <c r="A601" s="1"/>
    </row>
    <row r="602" spans="1:1">
      <c r="A602" s="1"/>
    </row>
    <row r="603" spans="1:1">
      <c r="A603" s="1"/>
    </row>
    <row r="604" spans="1:1">
      <c r="A604" s="1"/>
    </row>
    <row r="605" spans="1:1">
      <c r="A605" s="1"/>
    </row>
    <row r="606" spans="1:1">
      <c r="A606" s="1"/>
    </row>
    <row r="607" spans="1:1">
      <c r="A607" s="1"/>
    </row>
    <row r="608" spans="1:1">
      <c r="A608" s="1"/>
    </row>
    <row r="609" spans="1:1">
      <c r="A609" s="1"/>
    </row>
    <row r="610" spans="1:1">
      <c r="A610" s="1"/>
    </row>
    <row r="611" spans="1:1">
      <c r="A611" s="1"/>
    </row>
    <row r="612" spans="1:1">
      <c r="A612" s="1"/>
    </row>
    <row r="613" spans="1:1">
      <c r="A613" s="1"/>
    </row>
    <row r="614" spans="1:1">
      <c r="A614" s="1"/>
    </row>
    <row r="615" spans="1:1">
      <c r="A615" s="1"/>
    </row>
    <row r="616" spans="1:1">
      <c r="A616" s="1"/>
    </row>
    <row r="617" spans="1:1">
      <c r="A617" s="1"/>
    </row>
    <row r="618" spans="1:1">
      <c r="A618" s="1"/>
    </row>
    <row r="619" spans="1:1">
      <c r="A619" s="1"/>
    </row>
    <row r="620" spans="1:1">
      <c r="A620" s="1"/>
    </row>
    <row r="621" spans="1:1">
      <c r="A621" s="1"/>
    </row>
    <row r="622" spans="1:1">
      <c r="A622" s="1"/>
    </row>
    <row r="623" spans="1:1">
      <c r="A623" s="1"/>
    </row>
    <row r="624" spans="1:1">
      <c r="A624" s="1"/>
    </row>
    <row r="625" spans="1:1">
      <c r="A625" s="1"/>
    </row>
    <row r="626" spans="1:1">
      <c r="A626" s="1"/>
    </row>
    <row r="627" spans="1:1">
      <c r="A627" s="1"/>
    </row>
    <row r="628" spans="1:1">
      <c r="A628" s="1"/>
    </row>
    <row r="629" spans="1:1">
      <c r="A629" s="1"/>
    </row>
    <row r="630" spans="1:1">
      <c r="A630" s="1"/>
    </row>
    <row r="631" spans="1:1">
      <c r="A631" s="1"/>
    </row>
    <row r="632" spans="1:1">
      <c r="A632" s="1"/>
    </row>
    <row r="633" spans="1:1">
      <c r="A633" s="1"/>
    </row>
    <row r="634" spans="1:1">
      <c r="A634" s="1"/>
    </row>
    <row r="635" spans="1:1">
      <c r="A635" s="1"/>
    </row>
    <row r="636" spans="1:1">
      <c r="A636" s="1"/>
    </row>
    <row r="637" spans="1:1">
      <c r="A637" s="1"/>
    </row>
    <row r="638" spans="1:1">
      <c r="A638" s="1"/>
    </row>
    <row r="639" spans="1:1">
      <c r="A639" s="1"/>
    </row>
    <row r="640" spans="1:1">
      <c r="A640" s="1"/>
    </row>
    <row r="641" spans="1:1">
      <c r="A641" s="1"/>
    </row>
    <row r="642" spans="1:1">
      <c r="A642" s="1"/>
    </row>
    <row r="643" spans="1:1">
      <c r="A643" s="1"/>
    </row>
    <row r="644" spans="1:1">
      <c r="A644" s="1"/>
    </row>
    <row r="645" spans="1:1">
      <c r="A645" s="1"/>
    </row>
    <row r="646" spans="1:1">
      <c r="A646" s="1"/>
    </row>
    <row r="647" spans="1:1">
      <c r="A647" s="1"/>
    </row>
    <row r="648" spans="1:1">
      <c r="A648" s="1"/>
    </row>
    <row r="649" spans="1:1">
      <c r="A649" s="1"/>
    </row>
    <row r="650" spans="1:1">
      <c r="A650" s="1"/>
    </row>
    <row r="651" spans="1:1">
      <c r="A651" s="1"/>
    </row>
    <row r="652" spans="1:1">
      <c r="A652" s="1"/>
    </row>
    <row r="653" spans="1:1">
      <c r="A653" s="1"/>
    </row>
    <row r="654" spans="1:1">
      <c r="A654" s="1"/>
    </row>
    <row r="655" spans="1:1">
      <c r="A655" s="1"/>
    </row>
    <row r="656" spans="1:1">
      <c r="A656" s="1"/>
    </row>
    <row r="657" spans="1:1">
      <c r="A657" s="1"/>
    </row>
    <row r="658" spans="1:1">
      <c r="A658" s="1"/>
    </row>
    <row r="659" spans="1:1">
      <c r="A659" s="1"/>
    </row>
    <row r="660" spans="1:1">
      <c r="A660" s="1"/>
    </row>
    <row r="661" spans="1:1">
      <c r="A661" s="1"/>
    </row>
    <row r="662" spans="1:1">
      <c r="A662" s="1"/>
    </row>
    <row r="663" spans="1:1">
      <c r="A663" s="1"/>
    </row>
    <row r="664" spans="1:1">
      <c r="A664" s="1"/>
    </row>
    <row r="665" spans="1:1">
      <c r="A665" s="1"/>
    </row>
    <row r="666" spans="1:1">
      <c r="A666" s="1"/>
    </row>
    <row r="667" spans="1:1">
      <c r="A667" s="1"/>
    </row>
    <row r="668" spans="1:1">
      <c r="A668" s="1"/>
    </row>
    <row r="669" spans="1:1">
      <c r="A669" s="1"/>
    </row>
    <row r="670" spans="1:1">
      <c r="A670" s="1"/>
    </row>
    <row r="671" spans="1:1">
      <c r="A671" s="1"/>
    </row>
    <row r="672" spans="1:1">
      <c r="A672" s="1"/>
    </row>
    <row r="673" spans="1:1">
      <c r="A673" s="1"/>
    </row>
    <row r="674" spans="1:1">
      <c r="A674" s="1"/>
    </row>
    <row r="675" spans="1:1">
      <c r="A675" s="1"/>
    </row>
    <row r="676" spans="1:1">
      <c r="A676" s="1"/>
    </row>
    <row r="677" spans="1:1">
      <c r="A677" s="1"/>
    </row>
    <row r="678" spans="1:1">
      <c r="A678" s="1"/>
    </row>
    <row r="679" spans="1:1">
      <c r="A679" s="1"/>
    </row>
    <row r="680" spans="1:1">
      <c r="A680" s="1"/>
    </row>
    <row r="681" spans="1:1">
      <c r="A681" s="1"/>
    </row>
    <row r="682" spans="1:1">
      <c r="A682" s="1"/>
    </row>
    <row r="683" spans="1:1">
      <c r="A683" s="1"/>
    </row>
    <row r="684" spans="1:1">
      <c r="A684" s="1"/>
    </row>
    <row r="685" spans="1:1">
      <c r="A685" s="1"/>
    </row>
    <row r="686" spans="1:1">
      <c r="A686" s="1"/>
    </row>
    <row r="687" spans="1:1">
      <c r="A687" s="1"/>
    </row>
    <row r="688" spans="1:1">
      <c r="A688" s="1"/>
    </row>
    <row r="689" spans="1:1">
      <c r="A689" s="1"/>
    </row>
    <row r="690" spans="1:1">
      <c r="A690" s="1"/>
    </row>
    <row r="691" spans="1:1">
      <c r="A691" s="1"/>
    </row>
    <row r="692" spans="1:1">
      <c r="A692" s="1"/>
    </row>
    <row r="693" spans="1:1">
      <c r="A693" s="1"/>
    </row>
    <row r="694" spans="1:1">
      <c r="A694" s="1"/>
    </row>
    <row r="695" spans="1:1">
      <c r="A695" s="1"/>
    </row>
    <row r="696" spans="1:1">
      <c r="A696" s="1"/>
    </row>
    <row r="697" spans="1:1">
      <c r="A697" s="1"/>
    </row>
    <row r="698" spans="1:1">
      <c r="A698" s="1"/>
    </row>
    <row r="699" spans="1:1">
      <c r="A699" s="1"/>
    </row>
    <row r="700" spans="1:1">
      <c r="A700" s="1"/>
    </row>
    <row r="701" spans="1:1">
      <c r="A701" s="1"/>
    </row>
    <row r="702" spans="1:1">
      <c r="A702" s="1"/>
    </row>
    <row r="703" spans="1:1">
      <c r="A703" s="1"/>
    </row>
    <row r="704" spans="1:1">
      <c r="A704" s="1"/>
    </row>
    <row r="705" spans="1:1">
      <c r="A705" s="1"/>
    </row>
    <row r="706" spans="1:1">
      <c r="A706" s="1"/>
    </row>
    <row r="707" spans="1:1">
      <c r="A707" s="1"/>
    </row>
    <row r="708" spans="1:1">
      <c r="A708" s="1"/>
    </row>
    <row r="709" spans="1:1">
      <c r="A709" s="1"/>
    </row>
    <row r="710" spans="1:1">
      <c r="A710" s="1"/>
    </row>
    <row r="711" spans="1:1">
      <c r="A711" s="1"/>
    </row>
    <row r="712" spans="1:1">
      <c r="A712" s="1"/>
    </row>
    <row r="713" spans="1:1">
      <c r="A713" s="1"/>
    </row>
    <row r="714" spans="1:1">
      <c r="A714" s="1"/>
    </row>
    <row r="715" spans="1:1">
      <c r="A715" s="1"/>
    </row>
    <row r="716" spans="1:1">
      <c r="A716" s="1"/>
    </row>
    <row r="717" spans="1:1">
      <c r="A717" s="1"/>
    </row>
    <row r="718" spans="1:1">
      <c r="A718" s="1"/>
    </row>
    <row r="719" spans="1:1">
      <c r="A719" s="1"/>
    </row>
    <row r="720" spans="1:1">
      <c r="A720" s="1"/>
    </row>
    <row r="721" spans="1:1">
      <c r="A721" s="1"/>
    </row>
    <row r="722" spans="1:1">
      <c r="A722" s="1"/>
    </row>
    <row r="723" spans="1:1">
      <c r="A723" s="1"/>
    </row>
    <row r="724" spans="1:1">
      <c r="A724" s="1"/>
    </row>
    <row r="725" spans="1:1">
      <c r="A725" s="1"/>
    </row>
    <row r="726" spans="1:1">
      <c r="A726" s="1"/>
    </row>
    <row r="727" spans="1:1">
      <c r="A727" s="1"/>
    </row>
    <row r="728" spans="1:1">
      <c r="A728" s="1"/>
    </row>
    <row r="729" spans="1:1">
      <c r="A729" s="1"/>
    </row>
    <row r="730" spans="1:1">
      <c r="A730" s="1"/>
    </row>
    <row r="731" spans="1:1">
      <c r="A731" s="1"/>
    </row>
    <row r="732" spans="1:1">
      <c r="A732" s="1"/>
    </row>
    <row r="733" spans="1:1">
      <c r="A733" s="1"/>
    </row>
    <row r="734" spans="1:1">
      <c r="A734" s="1"/>
    </row>
    <row r="735" spans="1:1">
      <c r="A735" s="1"/>
    </row>
    <row r="736" spans="1:1">
      <c r="A736" s="1"/>
    </row>
    <row r="737" spans="1:1">
      <c r="A737" s="1"/>
    </row>
    <row r="738" spans="1:1">
      <c r="A738" s="1"/>
    </row>
    <row r="739" spans="1:1">
      <c r="A739" s="1"/>
    </row>
    <row r="740" spans="1:1">
      <c r="A740" s="1"/>
    </row>
    <row r="741" spans="1:1">
      <c r="A741" s="1"/>
    </row>
    <row r="742" spans="1:1">
      <c r="A742" s="1"/>
    </row>
    <row r="743" spans="1:1">
      <c r="A743" s="1"/>
    </row>
    <row r="744" spans="1:1">
      <c r="A744" s="1"/>
    </row>
    <row r="745" spans="1:1">
      <c r="A745" s="1"/>
    </row>
    <row r="746" spans="1:1">
      <c r="A746" s="1"/>
    </row>
    <row r="747" spans="1:1">
      <c r="A747" s="1"/>
    </row>
    <row r="748" spans="1:1">
      <c r="A748" s="1"/>
    </row>
    <row r="749" spans="1:1">
      <c r="A749" s="1"/>
    </row>
    <row r="750" spans="1:1">
      <c r="A750" s="1"/>
    </row>
    <row r="751" spans="1:1">
      <c r="A751" s="1"/>
    </row>
    <row r="752" spans="1:1">
      <c r="A752" s="1"/>
    </row>
    <row r="753" spans="1:1">
      <c r="A753" s="1"/>
    </row>
    <row r="754" spans="1:1">
      <c r="A754" s="1"/>
    </row>
    <row r="755" spans="1:1">
      <c r="A755" s="1"/>
    </row>
    <row r="756" spans="1:1">
      <c r="A756" s="1"/>
    </row>
    <row r="757" spans="1:1">
      <c r="A757" s="1"/>
    </row>
    <row r="758" spans="1:1">
      <c r="A758" s="1"/>
    </row>
    <row r="759" spans="1:1">
      <c r="A759" s="1"/>
    </row>
    <row r="760" spans="1:1">
      <c r="A760" s="1"/>
    </row>
    <row r="761" spans="1:1">
      <c r="A761" s="1"/>
    </row>
    <row r="762" spans="1:1">
      <c r="A762" s="1"/>
    </row>
    <row r="763" spans="1:1">
      <c r="A763" s="1"/>
    </row>
    <row r="764" spans="1:1">
      <c r="A764" s="1"/>
    </row>
    <row r="765" spans="1:1">
      <c r="A765" s="1"/>
    </row>
    <row r="766" spans="1:1">
      <c r="A766" s="1"/>
    </row>
    <row r="767" spans="1:1">
      <c r="A767" s="1"/>
    </row>
    <row r="768" spans="1:1">
      <c r="A768" s="1"/>
    </row>
    <row r="769" spans="1:1">
      <c r="A769" s="1"/>
    </row>
    <row r="770" spans="1:1">
      <c r="A770" s="1"/>
    </row>
    <row r="771" spans="1:1">
      <c r="A771" s="1"/>
    </row>
    <row r="772" spans="1:1">
      <c r="A772" s="1"/>
    </row>
    <row r="773" spans="1:1">
      <c r="A773" s="1"/>
    </row>
    <row r="774" spans="1:1">
      <c r="A774" s="1"/>
    </row>
    <row r="775" spans="1:1">
      <c r="A775" s="1"/>
    </row>
    <row r="776" spans="1:1">
      <c r="A776" s="1"/>
    </row>
    <row r="777" spans="1:1">
      <c r="A777" s="1"/>
    </row>
    <row r="778" spans="1:1">
      <c r="A778" s="1"/>
    </row>
    <row r="779" spans="1:1">
      <c r="A779" s="1"/>
    </row>
    <row r="780" spans="1:1">
      <c r="A780" s="1"/>
    </row>
    <row r="781" spans="1:1">
      <c r="A781" s="1"/>
    </row>
    <row r="782" spans="1:1">
      <c r="A782" s="1"/>
    </row>
    <row r="783" spans="1:1">
      <c r="A783" s="1"/>
    </row>
    <row r="784" spans="1:1">
      <c r="A784" s="1"/>
    </row>
    <row r="785" spans="1:1">
      <c r="A785" s="1"/>
    </row>
    <row r="786" spans="1:1">
      <c r="A786" s="1"/>
    </row>
    <row r="787" spans="1:1">
      <c r="A787" s="1"/>
    </row>
    <row r="788" spans="1:1">
      <c r="A788" s="1"/>
    </row>
    <row r="789" spans="1:1">
      <c r="A789" s="1"/>
    </row>
    <row r="790" spans="1:1">
      <c r="A790" s="1"/>
    </row>
    <row r="791" spans="1:1">
      <c r="A791" s="1"/>
    </row>
    <row r="792" spans="1:1">
      <c r="A792" s="1"/>
    </row>
    <row r="793" spans="1:1">
      <c r="A793" s="1"/>
    </row>
    <row r="794" spans="1:1">
      <c r="A794" s="1"/>
    </row>
    <row r="795" spans="1:1">
      <c r="A795" s="1"/>
    </row>
    <row r="796" spans="1:1">
      <c r="A796" s="1"/>
    </row>
    <row r="797" spans="1:1">
      <c r="A797" s="1"/>
    </row>
    <row r="798" spans="1:1">
      <c r="A798" s="1"/>
    </row>
    <row r="799" spans="1:1">
      <c r="A799" s="1"/>
    </row>
    <row r="800" spans="1:1">
      <c r="A800" s="1"/>
    </row>
    <row r="801" spans="1:1">
      <c r="A801" s="1"/>
    </row>
    <row r="802" spans="1:1">
      <c r="A802" s="1"/>
    </row>
    <row r="803" spans="1:1">
      <c r="A803" s="1"/>
    </row>
    <row r="804" spans="1:1">
      <c r="A804" s="1"/>
    </row>
    <row r="805" spans="1:1">
      <c r="A805" s="1"/>
    </row>
    <row r="806" spans="1:1">
      <c r="A806" s="1"/>
    </row>
    <row r="807" spans="1:1">
      <c r="A807" s="1"/>
    </row>
    <row r="808" spans="1:1">
      <c r="A808" s="1"/>
    </row>
    <row r="809" spans="1:1">
      <c r="A809" s="1"/>
    </row>
    <row r="810" spans="1:1">
      <c r="A810" s="1"/>
    </row>
    <row r="811" spans="1:1">
      <c r="A811" s="1"/>
    </row>
    <row r="812" spans="1:1">
      <c r="A812" s="1"/>
    </row>
    <row r="813" spans="1:1">
      <c r="A813" s="1"/>
    </row>
    <row r="814" spans="1:1">
      <c r="A814" s="1"/>
    </row>
    <row r="815" spans="1:1">
      <c r="A815" s="1"/>
    </row>
    <row r="816" spans="1:1">
      <c r="A816" s="1"/>
    </row>
    <row r="817" spans="1:1">
      <c r="A817" s="1"/>
    </row>
    <row r="818" spans="1:1">
      <c r="A818" s="1"/>
    </row>
    <row r="819" spans="1:1">
      <c r="A819" s="1"/>
    </row>
    <row r="820" spans="1:1">
      <c r="A820" s="1"/>
    </row>
    <row r="821" spans="1:1">
      <c r="A821" s="1"/>
    </row>
    <row r="822" spans="1:1">
      <c r="A822" s="1"/>
    </row>
    <row r="823" spans="1:1">
      <c r="A823" s="1"/>
    </row>
    <row r="824" spans="1:1">
      <c r="A824" s="1"/>
    </row>
    <row r="825" spans="1:1">
      <c r="A825" s="1"/>
    </row>
    <row r="826" spans="1:1">
      <c r="A826" s="1"/>
    </row>
    <row r="827" spans="1:1">
      <c r="A827" s="1"/>
    </row>
    <row r="828" spans="1:1">
      <c r="A828" s="1"/>
    </row>
    <row r="829" spans="1:1">
      <c r="A829" s="1"/>
    </row>
    <row r="830" spans="1:1">
      <c r="A830" s="1"/>
    </row>
    <row r="831" spans="1:1">
      <c r="A831" s="1"/>
    </row>
    <row r="832" spans="1:1">
      <c r="A832" s="1"/>
    </row>
    <row r="833" spans="1:1">
      <c r="A833" s="1"/>
    </row>
    <row r="834" spans="1:1">
      <c r="A834" s="1"/>
    </row>
    <row r="835" spans="1:1">
      <c r="A835" s="1"/>
    </row>
    <row r="836" spans="1:1">
      <c r="A836" s="1"/>
    </row>
    <row r="837" spans="1:1">
      <c r="A837" s="1"/>
    </row>
    <row r="838" spans="1:1">
      <c r="A838" s="1"/>
    </row>
    <row r="839" spans="1:1">
      <c r="A839" s="1"/>
    </row>
    <row r="840" spans="1:1">
      <c r="A840" s="1"/>
    </row>
    <row r="841" spans="1:1">
      <c r="A841" s="1"/>
    </row>
    <row r="842" spans="1:1">
      <c r="A842" s="1"/>
    </row>
    <row r="843" spans="1:1">
      <c r="A843" s="1"/>
    </row>
    <row r="844" spans="1:1">
      <c r="A844" s="1"/>
    </row>
    <row r="845" spans="1:1">
      <c r="A845" s="1"/>
    </row>
    <row r="846" spans="1:1">
      <c r="A846" s="1"/>
    </row>
    <row r="847" spans="1:1">
      <c r="A847" s="1"/>
    </row>
    <row r="848" spans="1:1">
      <c r="A848" s="1"/>
    </row>
    <row r="849" spans="1:1">
      <c r="A849" s="1"/>
    </row>
    <row r="850" spans="1:1">
      <c r="A850" s="1"/>
    </row>
    <row r="851" spans="1:1">
      <c r="A851" s="1"/>
    </row>
    <row r="852" spans="1:1">
      <c r="A852" s="1"/>
    </row>
    <row r="853" spans="1:1">
      <c r="A853" s="1"/>
    </row>
    <row r="854" spans="1:1">
      <c r="A854" s="1"/>
    </row>
    <row r="855" spans="1:1">
      <c r="A855" s="1"/>
    </row>
    <row r="856" spans="1:1">
      <c r="A856" s="1"/>
    </row>
    <row r="857" spans="1:1">
      <c r="A857" s="1"/>
    </row>
    <row r="858" spans="1:1">
      <c r="A858" s="1"/>
    </row>
    <row r="859" spans="1:1">
      <c r="A859" s="1"/>
    </row>
    <row r="860" spans="1:1">
      <c r="A860" s="1"/>
    </row>
    <row r="861" spans="1:1">
      <c r="A861" s="1"/>
    </row>
    <row r="862" spans="1:1">
      <c r="A862" s="1"/>
    </row>
    <row r="863" spans="1:1">
      <c r="A863" s="1"/>
    </row>
    <row r="864" spans="1:1">
      <c r="A864" s="1"/>
    </row>
    <row r="865" spans="1:1">
      <c r="A865" s="1"/>
    </row>
    <row r="866" spans="1:1">
      <c r="A866" s="1"/>
    </row>
    <row r="867" spans="1:1">
      <c r="A867" s="1"/>
    </row>
    <row r="868" spans="1:1">
      <c r="A868" s="1"/>
    </row>
    <row r="869" spans="1:1">
      <c r="A869" s="1"/>
    </row>
    <row r="870" spans="1:1">
      <c r="A870" s="1"/>
    </row>
    <row r="871" spans="1:1">
      <c r="A871" s="1"/>
    </row>
    <row r="872" spans="1:1">
      <c r="A872" s="1"/>
    </row>
    <row r="873" spans="1:1">
      <c r="A873" s="1"/>
    </row>
    <row r="874" spans="1:1">
      <c r="A874" s="1"/>
    </row>
    <row r="875" spans="1:1">
      <c r="A875" s="1"/>
    </row>
    <row r="876" spans="1:1">
      <c r="A876" s="1"/>
    </row>
    <row r="877" spans="1:1">
      <c r="A877" s="1"/>
    </row>
    <row r="878" spans="1:1">
      <c r="A878" s="1"/>
    </row>
    <row r="879" spans="1:1">
      <c r="A879" s="1"/>
    </row>
    <row r="880" spans="1:1">
      <c r="A880" s="1"/>
    </row>
    <row r="881" spans="1:1">
      <c r="A881" s="1"/>
    </row>
    <row r="882" spans="1:1">
      <c r="A882" s="1"/>
    </row>
    <row r="883" spans="1:1">
      <c r="A883" s="1"/>
    </row>
    <row r="884" spans="1:1">
      <c r="A884" s="1"/>
    </row>
    <row r="885" spans="1:1">
      <c r="A885" s="1"/>
    </row>
    <row r="886" spans="1:1">
      <c r="A886" s="1"/>
    </row>
    <row r="887" spans="1:1">
      <c r="A887" s="1"/>
    </row>
    <row r="888" spans="1:1">
      <c r="A888" s="1"/>
    </row>
    <row r="889" spans="1:1">
      <c r="A889" s="1"/>
    </row>
    <row r="890" spans="1:1">
      <c r="A890" s="1"/>
    </row>
    <row r="891" spans="1:1">
      <c r="A891" s="1"/>
    </row>
    <row r="892" spans="1:1">
      <c r="A892" s="1"/>
    </row>
    <row r="893" spans="1:1">
      <c r="A893" s="1"/>
    </row>
    <row r="894" spans="1:1">
      <c r="A894" s="1"/>
    </row>
    <row r="895" spans="1:1">
      <c r="A895" s="1"/>
    </row>
    <row r="896" spans="1:1">
      <c r="A896" s="1"/>
    </row>
    <row r="897" spans="1:1">
      <c r="A897" s="1"/>
    </row>
    <row r="898" spans="1:1">
      <c r="A898" s="1"/>
    </row>
    <row r="899" spans="1:1">
      <c r="A899" s="1"/>
    </row>
    <row r="900" spans="1:1">
      <c r="A900" s="1"/>
    </row>
    <row r="901" spans="1:1">
      <c r="A901" s="1"/>
    </row>
    <row r="902" spans="1:1">
      <c r="A902" s="1"/>
    </row>
    <row r="903" spans="1:1">
      <c r="A903" s="1"/>
    </row>
    <row r="904" spans="1:1">
      <c r="A904" s="1"/>
    </row>
    <row r="905" spans="1:1">
      <c r="A905" s="1"/>
    </row>
    <row r="906" spans="1:1">
      <c r="A906" s="1"/>
    </row>
    <row r="907" spans="1:1">
      <c r="A907" s="1"/>
    </row>
    <row r="908" spans="1:1">
      <c r="A908" s="1"/>
    </row>
    <row r="909" spans="1:1">
      <c r="A909" s="1"/>
    </row>
    <row r="910" spans="1:1">
      <c r="A910" s="1"/>
    </row>
    <row r="911" spans="1:1">
      <c r="A911" s="1"/>
    </row>
    <row r="912" spans="1:1">
      <c r="A912" s="1"/>
    </row>
    <row r="913" spans="1:1">
      <c r="A913" s="1"/>
    </row>
    <row r="914" spans="1:1">
      <c r="A914" s="1"/>
    </row>
    <row r="915" spans="1:1">
      <c r="A915" s="1"/>
    </row>
    <row r="916" spans="1:1">
      <c r="A916" s="1"/>
    </row>
    <row r="917" spans="1:1">
      <c r="A917" s="1"/>
    </row>
    <row r="918" spans="1:1">
      <c r="A918" s="1"/>
    </row>
    <row r="919" spans="1:1">
      <c r="A919" s="1"/>
    </row>
    <row r="920" spans="1:1">
      <c r="A920" s="1"/>
    </row>
    <row r="921" spans="1:1">
      <c r="A921" s="1"/>
    </row>
    <row r="922" spans="1:1">
      <c r="A922" s="1"/>
    </row>
    <row r="923" spans="1:1">
      <c r="A923" s="1"/>
    </row>
    <row r="924" spans="1:1">
      <c r="A924" s="1"/>
    </row>
    <row r="925" spans="1:1">
      <c r="A925" s="1"/>
    </row>
    <row r="926" spans="1:1">
      <c r="A926" s="1"/>
    </row>
    <row r="927" spans="1:1">
      <c r="A927" s="1"/>
    </row>
    <row r="928" spans="1:1">
      <c r="A928" s="1"/>
    </row>
    <row r="929" spans="1:1">
      <c r="A929" s="1"/>
    </row>
    <row r="930" spans="1:1">
      <c r="A930" s="1"/>
    </row>
    <row r="931" spans="1:1">
      <c r="A931" s="1"/>
    </row>
    <row r="932" spans="1:1">
      <c r="A932" s="1"/>
    </row>
    <row r="933" spans="1:1">
      <c r="A933" s="1"/>
    </row>
    <row r="934" spans="1:1">
      <c r="A934" s="1"/>
    </row>
    <row r="935" spans="1:1">
      <c r="A935" s="1"/>
    </row>
    <row r="936" spans="1:1">
      <c r="A936" s="1"/>
    </row>
    <row r="937" spans="1:1">
      <c r="A937" s="1"/>
    </row>
    <row r="938" spans="1:1">
      <c r="A938" s="1"/>
    </row>
    <row r="939" spans="1:1">
      <c r="A939" s="1"/>
    </row>
    <row r="940" spans="1:1">
      <c r="A940" s="1"/>
    </row>
    <row r="941" spans="1:1">
      <c r="A941" s="1"/>
    </row>
    <row r="942" spans="1:1">
      <c r="A942" s="1"/>
    </row>
    <row r="943" spans="1:1">
      <c r="A943" s="1"/>
    </row>
    <row r="944" spans="1:1">
      <c r="A944" s="1"/>
    </row>
    <row r="945" spans="1:1">
      <c r="A945" s="1"/>
    </row>
    <row r="946" spans="1:1">
      <c r="A946" s="1"/>
    </row>
    <row r="947" spans="1:1">
      <c r="A947" s="1"/>
    </row>
    <row r="948" spans="1:1">
      <c r="A948" s="1"/>
    </row>
    <row r="949" spans="1:1">
      <c r="A949" s="1"/>
    </row>
    <row r="950" spans="1:1">
      <c r="A950" s="1"/>
    </row>
    <row r="951" spans="1:1">
      <c r="A951" s="1"/>
    </row>
    <row r="952" spans="1:1">
      <c r="A952" s="1"/>
    </row>
    <row r="953" spans="1:1">
      <c r="A953" s="1"/>
    </row>
    <row r="954" spans="1:1">
      <c r="A954" s="1"/>
    </row>
    <row r="955" spans="1:1">
      <c r="A955" s="1"/>
    </row>
    <row r="956" spans="1:1">
      <c r="A956" s="1"/>
    </row>
    <row r="957" spans="1:1">
      <c r="A957" s="1"/>
    </row>
    <row r="958" spans="1:1">
      <c r="A958" s="1"/>
    </row>
    <row r="959" spans="1:1">
      <c r="A959" s="1"/>
    </row>
    <row r="960" spans="1:1">
      <c r="A960" s="1"/>
    </row>
    <row r="961" spans="1:1">
      <c r="A961" s="1"/>
    </row>
    <row r="962" spans="1:1">
      <c r="A962" s="1"/>
    </row>
    <row r="963" spans="1:1">
      <c r="A963" s="1"/>
    </row>
    <row r="964" spans="1:1">
      <c r="A964" s="1"/>
    </row>
    <row r="965" spans="1:1">
      <c r="A965" s="1"/>
    </row>
    <row r="966" spans="1:1">
      <c r="A966" s="1"/>
    </row>
    <row r="967" spans="1:1">
      <c r="A967" s="1"/>
    </row>
    <row r="968" spans="1:1">
      <c r="A968" s="1"/>
    </row>
    <row r="969" spans="1:1">
      <c r="A969" s="1"/>
    </row>
    <row r="970" spans="1:1">
      <c r="A970" s="1"/>
    </row>
    <row r="971" spans="1:1">
      <c r="A971" s="1"/>
    </row>
    <row r="972" spans="1:1">
      <c r="A972" s="1"/>
    </row>
    <row r="973" spans="1:1">
      <c r="A973" s="1"/>
    </row>
    <row r="974" spans="1:1">
      <c r="A974" s="1"/>
    </row>
    <row r="975" spans="1:1">
      <c r="A975" s="1"/>
    </row>
    <row r="976" spans="1:1">
      <c r="A976" s="1"/>
    </row>
    <row r="977" spans="1:1">
      <c r="A977" s="1"/>
    </row>
    <row r="978" spans="1:1">
      <c r="A978" s="1"/>
    </row>
    <row r="979" spans="1:1">
      <c r="A979" s="1"/>
    </row>
    <row r="980" spans="1:1">
      <c r="A980" s="1"/>
    </row>
    <row r="981" spans="1:1">
      <c r="A981" s="1"/>
    </row>
    <row r="982" spans="1:1">
      <c r="A982" s="1"/>
    </row>
    <row r="983" spans="1:1">
      <c r="A983" s="1"/>
    </row>
    <row r="984" spans="1:1">
      <c r="A984" s="1"/>
    </row>
    <row r="985" spans="1:1">
      <c r="A985" s="1"/>
    </row>
    <row r="986" spans="1:1">
      <c r="A986" s="1"/>
    </row>
    <row r="987" spans="1:1">
      <c r="A987" s="1"/>
    </row>
    <row r="988" spans="1:1">
      <c r="A988" s="1"/>
    </row>
    <row r="989" spans="1:1">
      <c r="A989" s="1"/>
    </row>
    <row r="990" spans="1:1">
      <c r="A990" s="1"/>
    </row>
    <row r="991" spans="1:1">
      <c r="A991" s="1"/>
    </row>
    <row r="992" spans="1:1">
      <c r="A992" s="1"/>
    </row>
    <row r="993" spans="1:1">
      <c r="A993" s="1"/>
    </row>
    <row r="994" spans="1:1">
      <c r="A994" s="1"/>
    </row>
    <row r="995" spans="1:1">
      <c r="A995" s="1"/>
    </row>
    <row r="996" spans="1:1">
      <c r="A996" s="1"/>
    </row>
    <row r="997" spans="1:1">
      <c r="A997" s="1"/>
    </row>
    <row r="998" spans="1:1">
      <c r="A998" s="1"/>
    </row>
    <row r="999" spans="1:1">
      <c r="A999" s="1"/>
    </row>
    <row r="1000" spans="1:1">
      <c r="A1000" s="1"/>
    </row>
    <row r="1001" spans="1:1">
      <c r="A1001" s="1"/>
    </row>
    <row r="1002" spans="1:1">
      <c r="A1002" s="1"/>
    </row>
    <row r="1003" spans="1:1">
      <c r="A1003" s="1"/>
    </row>
    <row r="1004" spans="1:1">
      <c r="A1004" s="1"/>
    </row>
    <row r="1005" spans="1:1">
      <c r="A1005" s="1"/>
    </row>
    <row r="1006" spans="1:1">
      <c r="A1006" s="1"/>
    </row>
    <row r="1007" spans="1:1">
      <c r="A1007" s="1"/>
    </row>
    <row r="1008" spans="1:1">
      <c r="A1008" s="1"/>
    </row>
    <row r="1009" spans="1:1">
      <c r="A1009" s="1"/>
    </row>
    <row r="1010" spans="1:1">
      <c r="A1010" s="1"/>
    </row>
    <row r="1011" spans="1:1">
      <c r="A1011" s="1"/>
    </row>
    <row r="1012" spans="1:1">
      <c r="A1012" s="1"/>
    </row>
    <row r="1013" spans="1:1">
      <c r="A1013" s="1"/>
    </row>
    <row r="1014" spans="1:1">
      <c r="A1014" s="1"/>
    </row>
    <row r="1015" spans="1:1">
      <c r="A1015" s="1"/>
    </row>
    <row r="1016" spans="1:1">
      <c r="A1016" s="1"/>
    </row>
    <row r="1017" spans="1:1">
      <c r="A1017" s="1"/>
    </row>
    <row r="1018" spans="1:1">
      <c r="A1018" s="1"/>
    </row>
    <row r="1019" spans="1:1">
      <c r="A1019" s="1"/>
    </row>
    <row r="1020" spans="1:1">
      <c r="A1020" s="1"/>
    </row>
    <row r="1021" spans="1:1">
      <c r="A1021" s="1"/>
    </row>
    <row r="1022" spans="1:1">
      <c r="A1022" s="1"/>
    </row>
    <row r="1023" spans="1:1">
      <c r="A1023" s="1"/>
    </row>
    <row r="1024" spans="1:1">
      <c r="A1024" s="1"/>
    </row>
    <row r="1025" spans="1:1">
      <c r="A1025" s="1"/>
    </row>
    <row r="1026" spans="1:1">
      <c r="A1026" s="1"/>
    </row>
    <row r="1027" spans="1:1">
      <c r="A1027" s="1"/>
    </row>
    <row r="1028" spans="1:1">
      <c r="A1028" s="1"/>
    </row>
    <row r="1029" spans="1:1">
      <c r="A1029" s="1"/>
    </row>
    <row r="1030" spans="1:1">
      <c r="A1030" s="1"/>
    </row>
    <row r="1031" spans="1:1">
      <c r="A1031" s="1"/>
    </row>
    <row r="1032" spans="1:1">
      <c r="A1032" s="1"/>
    </row>
    <row r="1033" spans="1:1">
      <c r="A1033" s="1"/>
    </row>
    <row r="1034" spans="1:1">
      <c r="A1034" s="1"/>
    </row>
    <row r="1035" spans="1:1">
      <c r="A1035" s="1"/>
    </row>
    <row r="1036" spans="1:1">
      <c r="A1036" s="1"/>
    </row>
    <row r="1037" spans="1:1">
      <c r="A1037" s="1"/>
    </row>
    <row r="1038" spans="1:1">
      <c r="A1038" s="1"/>
    </row>
    <row r="1039" spans="1:1">
      <c r="A1039" s="1"/>
    </row>
    <row r="1040" spans="1:1">
      <c r="A1040" s="1"/>
    </row>
    <row r="1041" spans="1:1">
      <c r="A1041" s="1"/>
    </row>
    <row r="1042" spans="1:1">
      <c r="A1042" s="1"/>
    </row>
    <row r="1043" spans="1:1">
      <c r="A1043" s="1"/>
    </row>
    <row r="1044" spans="1:1">
      <c r="A1044" s="1"/>
    </row>
    <row r="1045" spans="1:1">
      <c r="A1045" s="1"/>
    </row>
    <row r="1046" spans="1:1">
      <c r="A1046" s="1"/>
    </row>
    <row r="1047" spans="1:1">
      <c r="A1047" s="1"/>
    </row>
    <row r="1048" spans="1:1">
      <c r="A1048" s="1"/>
    </row>
    <row r="1049" spans="1:1">
      <c r="A1049" s="1"/>
    </row>
    <row r="1050" spans="1:1">
      <c r="A1050" s="1"/>
    </row>
    <row r="1051" spans="1:1">
      <c r="A1051" s="1"/>
    </row>
    <row r="1052" spans="1:1">
      <c r="A1052" s="1"/>
    </row>
    <row r="1053" spans="1:1">
      <c r="A1053" s="1"/>
    </row>
    <row r="1054" spans="1:1">
      <c r="A1054" s="1"/>
    </row>
    <row r="1055" spans="1:1">
      <c r="A1055" s="1"/>
    </row>
    <row r="1056" spans="1:1">
      <c r="A1056" s="1"/>
    </row>
    <row r="1057" spans="1:1">
      <c r="A1057" s="1"/>
    </row>
    <row r="1058" spans="1:1">
      <c r="A1058" s="1"/>
    </row>
    <row r="1059" spans="1:1">
      <c r="A1059" s="1"/>
    </row>
    <row r="1060" spans="1:1">
      <c r="A1060" s="1"/>
    </row>
    <row r="1061" spans="1:1">
      <c r="A1061" s="1"/>
    </row>
    <row r="1062" spans="1:1">
      <c r="A1062" s="1"/>
    </row>
    <row r="1063" spans="1:1">
      <c r="A1063" s="1"/>
    </row>
    <row r="1064" spans="1:1">
      <c r="A1064" s="1"/>
    </row>
    <row r="1065" spans="1:1">
      <c r="A1065" s="1"/>
    </row>
    <row r="1066" spans="1:1">
      <c r="A1066" s="1"/>
    </row>
    <row r="1067" spans="1:1">
      <c r="A1067" s="1"/>
    </row>
    <row r="1068" spans="1:1">
      <c r="A1068" s="1"/>
    </row>
    <row r="1069" spans="1:1">
      <c r="A1069" s="1"/>
    </row>
    <row r="1070" spans="1:1">
      <c r="A1070" s="1"/>
    </row>
    <row r="1071" spans="1:1">
      <c r="A1071" s="1"/>
    </row>
    <row r="1072" spans="1:1">
      <c r="A1072" s="1"/>
    </row>
    <row r="1073" spans="1:1">
      <c r="A1073" s="1"/>
    </row>
    <row r="1074" spans="1:1">
      <c r="A1074" s="1"/>
    </row>
    <row r="1075" spans="1:1">
      <c r="A1075" s="1"/>
    </row>
    <row r="1076" spans="1:1">
      <c r="A1076" s="1"/>
    </row>
    <row r="1077" spans="1:1">
      <c r="A1077" s="1"/>
    </row>
    <row r="1078" spans="1:1">
      <c r="A1078" s="1"/>
    </row>
    <row r="1079" spans="1:1">
      <c r="A1079" s="1"/>
    </row>
    <row r="1080" spans="1:1">
      <c r="A1080" s="1"/>
    </row>
    <row r="1081" spans="1:1">
      <c r="A1081" s="1"/>
    </row>
    <row r="1082" spans="1:1">
      <c r="A1082" s="1"/>
    </row>
    <row r="1083" spans="1:1">
      <c r="A1083" s="1"/>
    </row>
    <row r="1084" spans="1:1">
      <c r="A1084" s="1"/>
    </row>
    <row r="1085" spans="1:1">
      <c r="A1085" s="1"/>
    </row>
    <row r="1086" spans="1:1">
      <c r="A1086" s="1"/>
    </row>
    <row r="1087" spans="1:1">
      <c r="A1087" s="1"/>
    </row>
    <row r="1088" spans="1:1">
      <c r="A1088" s="1"/>
    </row>
    <row r="1089" spans="1:1">
      <c r="A1089" s="1"/>
    </row>
    <row r="1090" spans="1:1">
      <c r="A1090" s="1"/>
    </row>
    <row r="1091" spans="1:1">
      <c r="A1091" s="1"/>
    </row>
    <row r="1092" spans="1:1">
      <c r="A1092" s="1"/>
    </row>
    <row r="1093" spans="1:1">
      <c r="A1093" s="1"/>
    </row>
    <row r="1094" spans="1:1">
      <c r="A1094" s="1"/>
    </row>
    <row r="1095" spans="1:1">
      <c r="A1095" s="1"/>
    </row>
    <row r="1096" spans="1:1">
      <c r="A1096" s="1"/>
    </row>
    <row r="1097" spans="1:1">
      <c r="A1097" s="1"/>
    </row>
    <row r="1098" spans="1:1">
      <c r="A1098" s="1"/>
    </row>
    <row r="1099" spans="1:1">
      <c r="A1099" s="1"/>
    </row>
    <row r="1100" spans="1:1">
      <c r="A1100" s="1"/>
    </row>
    <row r="1101" spans="1:1">
      <c r="A1101" s="1"/>
    </row>
    <row r="1102" spans="1:1">
      <c r="A1102" s="1"/>
    </row>
    <row r="1103" spans="1:1">
      <c r="A1103" s="1"/>
    </row>
    <row r="1104" spans="1:1">
      <c r="A1104" s="1"/>
    </row>
    <row r="1105" spans="1:1">
      <c r="A1105" s="1"/>
    </row>
    <row r="1106" spans="1:1">
      <c r="A1106" s="1"/>
    </row>
    <row r="1107" spans="1:1">
      <c r="A1107" s="1"/>
    </row>
    <row r="1108" spans="1:1">
      <c r="A1108" s="1"/>
    </row>
    <row r="1109" spans="1:1">
      <c r="A1109" s="1"/>
    </row>
    <row r="1110" spans="1:1">
      <c r="A1110" s="1"/>
    </row>
    <row r="1111" spans="1:1">
      <c r="A1111" s="1"/>
    </row>
    <row r="1112" spans="1:1">
      <c r="A1112" s="1"/>
    </row>
    <row r="1113" spans="1:1">
      <c r="A1113" s="1"/>
    </row>
    <row r="1114" spans="1:1">
      <c r="A1114" s="1"/>
    </row>
    <row r="1115" spans="1:1">
      <c r="A1115" s="1"/>
    </row>
    <row r="1116" spans="1:1">
      <c r="A1116" s="1"/>
    </row>
    <row r="1117" spans="1:1">
      <c r="A1117" s="1"/>
    </row>
    <row r="1118" spans="1:1">
      <c r="A1118" s="1"/>
    </row>
    <row r="1119" spans="1:1">
      <c r="A1119" s="1"/>
    </row>
    <row r="1120" spans="1:1">
      <c r="A1120" s="1"/>
    </row>
    <row r="1121" spans="1:1">
      <c r="A1121" s="1"/>
    </row>
    <row r="1122" spans="1:1">
      <c r="A1122" s="1"/>
    </row>
    <row r="1123" spans="1:1">
      <c r="A1123" s="1"/>
    </row>
    <row r="1124" spans="1:1">
      <c r="A1124" s="1"/>
    </row>
    <row r="1125" spans="1:1">
      <c r="A1125" s="1"/>
    </row>
    <row r="1126" spans="1:1">
      <c r="A1126" s="1"/>
    </row>
    <row r="1127" spans="1:1">
      <c r="A1127" s="1"/>
    </row>
    <row r="1128" spans="1:1">
      <c r="A1128" s="1"/>
    </row>
    <row r="1129" spans="1:1">
      <c r="A1129" s="1"/>
    </row>
    <row r="1130" spans="1:1">
      <c r="A1130" s="1"/>
    </row>
    <row r="1131" spans="1:1">
      <c r="A1131" s="1"/>
    </row>
    <row r="1132" spans="1:1">
      <c r="A1132" s="1"/>
    </row>
    <row r="1133" spans="1:1">
      <c r="A1133" s="1"/>
    </row>
    <row r="1134" spans="1:1">
      <c r="A1134" s="1"/>
    </row>
    <row r="1135" spans="1:1">
      <c r="A1135" s="1"/>
    </row>
    <row r="1136" spans="1:1">
      <c r="A1136" s="1"/>
    </row>
    <row r="1137" spans="1:1">
      <c r="A1137" s="1"/>
    </row>
    <row r="1138" spans="1:1">
      <c r="A1138" s="1"/>
    </row>
    <row r="1139" spans="1:1">
      <c r="A1139" s="1"/>
    </row>
    <row r="1140" spans="1:1">
      <c r="A1140" s="1"/>
    </row>
    <row r="1141" spans="1:1">
      <c r="A1141" s="1"/>
    </row>
    <row r="1142" spans="1:1">
      <c r="A1142" s="1"/>
    </row>
    <row r="1143" spans="1:1">
      <c r="A1143" s="1"/>
    </row>
    <row r="1144" spans="1:1">
      <c r="A1144" s="1"/>
    </row>
    <row r="1145" spans="1:1">
      <c r="A1145" s="1"/>
    </row>
    <row r="1146" spans="1:1">
      <c r="A1146" s="1"/>
    </row>
    <row r="1147" spans="1:1">
      <c r="A1147" s="1"/>
    </row>
    <row r="1148" spans="1:1">
      <c r="A1148" s="1"/>
    </row>
    <row r="1149" spans="1:1">
      <c r="A1149" s="1"/>
    </row>
    <row r="1150" spans="1:1">
      <c r="A1150" s="1"/>
    </row>
    <row r="1151" spans="1:1">
      <c r="A1151" s="1"/>
    </row>
    <row r="1152" spans="1:1">
      <c r="A1152" s="1"/>
    </row>
    <row r="1153" spans="1:1">
      <c r="A1153" s="1"/>
    </row>
    <row r="1154" spans="1:1">
      <c r="A1154" s="1"/>
    </row>
    <row r="1155" spans="1:1">
      <c r="A1155" s="1"/>
    </row>
    <row r="1156" spans="1:1">
      <c r="A1156" s="1"/>
    </row>
    <row r="1157" spans="1:1">
      <c r="A1157" s="1"/>
    </row>
    <row r="1158" spans="1:1">
      <c r="A1158" s="1"/>
    </row>
    <row r="1159" spans="1:1">
      <c r="A1159" s="1"/>
    </row>
    <row r="1160" spans="1:1">
      <c r="A1160" s="1"/>
    </row>
    <row r="1161" spans="1:1">
      <c r="A1161" s="1"/>
    </row>
    <row r="1162" spans="1:1">
      <c r="A1162" s="1"/>
    </row>
    <row r="1163" spans="1:1">
      <c r="A1163" s="1"/>
    </row>
    <row r="1164" spans="1:1">
      <c r="A1164" s="1"/>
    </row>
    <row r="1165" spans="1:1">
      <c r="A1165" s="1"/>
    </row>
    <row r="1166" spans="1:1">
      <c r="A1166" s="1"/>
    </row>
    <row r="1167" spans="1:1">
      <c r="A1167" s="1"/>
    </row>
    <row r="1168" spans="1:1">
      <c r="A1168" s="1"/>
    </row>
    <row r="1169" spans="1:1">
      <c r="A1169" s="1"/>
    </row>
    <row r="1170" spans="1:1">
      <c r="A1170" s="1"/>
    </row>
    <row r="1171" spans="1:1">
      <c r="A1171" s="1"/>
    </row>
    <row r="1172" spans="1:1">
      <c r="A1172" s="1"/>
    </row>
    <row r="1173" spans="1:1">
      <c r="A1173" s="1"/>
    </row>
    <row r="1174" spans="1:1">
      <c r="A1174" s="1"/>
    </row>
    <row r="1175" spans="1:1">
      <c r="A1175" s="1"/>
    </row>
    <row r="1176" spans="1:1">
      <c r="A1176" s="1"/>
    </row>
    <row r="1177" spans="1:1">
      <c r="A1177" s="1"/>
    </row>
    <row r="1178" spans="1:1">
      <c r="A1178" s="1"/>
    </row>
    <row r="1179" spans="1:1">
      <c r="A1179" s="1"/>
    </row>
    <row r="1180" spans="1:1">
      <c r="A1180" s="1"/>
    </row>
    <row r="1181" spans="1:1">
      <c r="A1181" s="1"/>
    </row>
    <row r="1182" spans="1:1">
      <c r="A1182" s="1"/>
    </row>
    <row r="1183" spans="1:1">
      <c r="A1183" s="1"/>
    </row>
    <row r="1184" spans="1:1">
      <c r="A1184" s="1"/>
    </row>
    <row r="1185" spans="1:1">
      <c r="A1185" s="1"/>
    </row>
    <row r="1186" spans="1:1">
      <c r="A1186" s="1"/>
    </row>
    <row r="1187" spans="1:1">
      <c r="A1187" s="1"/>
    </row>
    <row r="1188" spans="1:1">
      <c r="A1188" s="1"/>
    </row>
    <row r="1189" spans="1:1">
      <c r="A1189" s="1"/>
    </row>
    <row r="1190" spans="1:1">
      <c r="A1190" s="1"/>
    </row>
    <row r="1191" spans="1:1">
      <c r="A1191" s="1"/>
    </row>
    <row r="1192" spans="1:1">
      <c r="A1192" s="1"/>
    </row>
    <row r="1193" spans="1:1">
      <c r="A1193" s="1"/>
    </row>
    <row r="1194" spans="1:1">
      <c r="A1194" s="1"/>
    </row>
    <row r="1195" spans="1:1">
      <c r="A1195" s="1"/>
    </row>
    <row r="1196" spans="1:1">
      <c r="A1196" s="1"/>
    </row>
    <row r="1197" spans="1:1">
      <c r="A1197" s="1"/>
    </row>
    <row r="1198" spans="1:1">
      <c r="A1198" s="1"/>
    </row>
    <row r="1199" spans="1:1">
      <c r="A1199" s="1"/>
    </row>
    <row r="1200" spans="1:1">
      <c r="A1200" s="1"/>
    </row>
    <row r="1201" spans="1:1">
      <c r="A1201" s="1"/>
    </row>
    <row r="1202" spans="1:1">
      <c r="A1202" s="1"/>
    </row>
    <row r="1203" spans="1:1">
      <c r="A1203" s="1"/>
    </row>
    <row r="1204" spans="1:1">
      <c r="A1204" s="1"/>
    </row>
    <row r="1205" spans="1:1">
      <c r="A1205" s="1"/>
    </row>
    <row r="1206" spans="1:1">
      <c r="A1206" s="1"/>
    </row>
    <row r="1207" spans="1:1">
      <c r="A1207" s="1"/>
    </row>
    <row r="1208" spans="1:1">
      <c r="A1208" s="1"/>
    </row>
    <row r="1209" spans="1:1">
      <c r="A1209" s="1"/>
    </row>
    <row r="1210" spans="1:1">
      <c r="A1210" s="1"/>
    </row>
    <row r="1211" spans="1:1">
      <c r="A1211" s="1"/>
    </row>
    <row r="1212" spans="1:1">
      <c r="A1212" s="1"/>
    </row>
    <row r="1213" spans="1:1">
      <c r="A1213" s="1"/>
    </row>
    <row r="1214" spans="1:1">
      <c r="A1214" s="1"/>
    </row>
    <row r="1215" spans="1:1">
      <c r="A1215" s="1"/>
    </row>
    <row r="1216" spans="1:1">
      <c r="A1216" s="1"/>
    </row>
    <row r="1217" spans="1:1">
      <c r="A1217" s="1"/>
    </row>
    <row r="1218" spans="1:1">
      <c r="A1218" s="1"/>
    </row>
    <row r="1219" spans="1:1">
      <c r="A1219" s="1"/>
    </row>
    <row r="1220" spans="1:1">
      <c r="A1220" s="1"/>
    </row>
    <row r="1221" spans="1:1">
      <c r="A1221" s="1"/>
    </row>
    <row r="1222" spans="1:1">
      <c r="A1222" s="1"/>
    </row>
    <row r="1223" spans="1:1">
      <c r="A1223" s="1"/>
    </row>
    <row r="1224" spans="1:1">
      <c r="A1224" s="1"/>
    </row>
    <row r="1225" spans="1:1">
      <c r="A1225" s="1"/>
    </row>
    <row r="1226" spans="1:1">
      <c r="A1226" s="1"/>
    </row>
    <row r="1227" spans="1:1">
      <c r="A1227" s="1"/>
    </row>
    <row r="1228" spans="1:1">
      <c r="A1228" s="1"/>
    </row>
    <row r="1229" spans="1:1">
      <c r="A1229" s="1"/>
    </row>
    <row r="1230" spans="1:1">
      <c r="A1230" s="1"/>
    </row>
    <row r="1231" spans="1:1">
      <c r="A1231" s="1"/>
    </row>
    <row r="1232" spans="1:1">
      <c r="A1232" s="1"/>
    </row>
    <row r="1233" spans="1:1">
      <c r="A1233" s="1"/>
    </row>
    <row r="1234" spans="1:1">
      <c r="A1234" s="1"/>
    </row>
    <row r="1235" spans="1:1">
      <c r="A1235" s="1"/>
    </row>
    <row r="1236" spans="1:1">
      <c r="A1236" s="1"/>
    </row>
    <row r="1237" spans="1:1">
      <c r="A1237" s="1"/>
    </row>
    <row r="1238" spans="1:1">
      <c r="A1238" s="1"/>
    </row>
    <row r="1239" spans="1:1">
      <c r="A1239" s="1"/>
    </row>
    <row r="1240" spans="1:1">
      <c r="A1240" s="1"/>
    </row>
    <row r="1241" spans="1:1">
      <c r="A1241" s="1"/>
    </row>
    <row r="1242" spans="1:1">
      <c r="A1242" s="1"/>
    </row>
    <row r="1243" spans="1:1">
      <c r="A1243" s="1"/>
    </row>
    <row r="1244" spans="1:1">
      <c r="A1244" s="1"/>
    </row>
    <row r="1245" spans="1:1">
      <c r="A1245" s="1"/>
    </row>
    <row r="1246" spans="1:1">
      <c r="A1246" s="1"/>
    </row>
    <row r="1247" spans="1:1">
      <c r="A1247" s="1"/>
    </row>
    <row r="1248" spans="1:1">
      <c r="A1248" s="1"/>
    </row>
    <row r="1249" spans="1:1">
      <c r="A1249" s="1"/>
    </row>
    <row r="1250" spans="1:1">
      <c r="A1250" s="1"/>
    </row>
    <row r="1251" spans="1:1">
      <c r="A1251" s="1"/>
    </row>
    <row r="1252" spans="1:1">
      <c r="A1252" s="1"/>
    </row>
    <row r="1253" spans="1:1">
      <c r="A1253" s="1"/>
    </row>
    <row r="1254" spans="1:1">
      <c r="A1254" s="1"/>
    </row>
    <row r="1255" spans="1:1">
      <c r="A1255" s="1"/>
    </row>
    <row r="1256" spans="1:1">
      <c r="A1256" s="1"/>
    </row>
    <row r="1257" spans="1:1">
      <c r="A1257" s="1"/>
    </row>
    <row r="1258" spans="1:1">
      <c r="A1258" s="1"/>
    </row>
    <row r="1259" spans="1:1">
      <c r="A1259" s="1"/>
    </row>
    <row r="1260" spans="1:1">
      <c r="A1260" s="1"/>
    </row>
    <row r="1261" spans="1:1">
      <c r="A1261" s="1"/>
    </row>
    <row r="1262" spans="1:1">
      <c r="A1262" s="1"/>
    </row>
    <row r="1263" spans="1:1">
      <c r="A1263" s="1"/>
    </row>
    <row r="1264" spans="1:1">
      <c r="A1264" s="1"/>
    </row>
    <row r="1265" spans="1:1">
      <c r="A1265" s="1"/>
    </row>
    <row r="1266" spans="1:1">
      <c r="A1266" s="1"/>
    </row>
    <row r="1267" spans="1:1">
      <c r="A1267" s="1"/>
    </row>
    <row r="1268" spans="1:1">
      <c r="A1268" s="1"/>
    </row>
    <row r="1269" spans="1:1">
      <c r="A1269" s="1"/>
    </row>
    <row r="1270" spans="1:1">
      <c r="A1270" s="1"/>
    </row>
    <row r="1271" spans="1:1">
      <c r="A1271" s="1"/>
    </row>
    <row r="1272" spans="1:1">
      <c r="A1272" s="1"/>
    </row>
    <row r="1273" spans="1:1">
      <c r="A1273" s="1"/>
    </row>
    <row r="1274" spans="1:1">
      <c r="A1274" s="1"/>
    </row>
    <row r="1275" spans="1:1">
      <c r="A1275" s="1"/>
    </row>
    <row r="1276" spans="1:1">
      <c r="A1276" s="1"/>
    </row>
    <row r="1277" spans="1:1">
      <c r="A1277" s="1"/>
    </row>
    <row r="1278" spans="1:1">
      <c r="A1278" s="1"/>
    </row>
    <row r="1279" spans="1:1">
      <c r="A1279" s="1"/>
    </row>
    <row r="1280" spans="1:1">
      <c r="A1280" s="1"/>
    </row>
    <row r="1281" spans="1:1">
      <c r="A1281" s="1"/>
    </row>
    <row r="1282" spans="1:1">
      <c r="A1282" s="1"/>
    </row>
    <row r="1283" spans="1:1">
      <c r="A1283" s="1"/>
    </row>
    <row r="1284" spans="1:1">
      <c r="A1284" s="1"/>
    </row>
    <row r="1285" spans="1:1">
      <c r="A1285" s="1"/>
    </row>
    <row r="1286" spans="1:1">
      <c r="A1286" s="1"/>
    </row>
    <row r="1287" spans="1:1">
      <c r="A1287" s="1"/>
    </row>
    <row r="1288" spans="1:1">
      <c r="A1288" s="1"/>
    </row>
    <row r="1289" spans="1:1">
      <c r="A1289" s="1"/>
    </row>
    <row r="1290" spans="1:1">
      <c r="A1290" s="1"/>
    </row>
    <row r="1291" spans="1:1">
      <c r="A1291" s="1"/>
    </row>
    <row r="1292" spans="1:1">
      <c r="A1292" s="1"/>
    </row>
    <row r="1293" spans="1:1">
      <c r="A1293" s="1"/>
    </row>
    <row r="1294" spans="1:1">
      <c r="A1294" s="1"/>
    </row>
    <row r="1295" spans="1:1">
      <c r="A1295" s="1"/>
    </row>
    <row r="1296" spans="1:1">
      <c r="A1296" s="1"/>
    </row>
    <row r="1297" spans="1:1">
      <c r="A1297" s="1"/>
    </row>
    <row r="1298" spans="1:1">
      <c r="A1298" s="1"/>
    </row>
    <row r="1299" spans="1:1">
      <c r="A1299" s="1"/>
    </row>
    <row r="1300" spans="1:1">
      <c r="A1300" s="1"/>
    </row>
    <row r="1301" spans="1:1">
      <c r="A1301" s="1"/>
    </row>
    <row r="1302" spans="1:1">
      <c r="A1302" s="1"/>
    </row>
    <row r="1303" spans="1:1">
      <c r="A1303" s="1"/>
    </row>
    <row r="1304" spans="1:1">
      <c r="A1304" s="1"/>
    </row>
    <row r="1305" spans="1:1">
      <c r="A1305" s="1"/>
    </row>
    <row r="1306" spans="1:1">
      <c r="A1306" s="1"/>
    </row>
    <row r="1307" spans="1:1">
      <c r="A1307" s="1"/>
    </row>
    <row r="1308" spans="1:1">
      <c r="A1308" s="1"/>
    </row>
    <row r="1309" spans="1:1">
      <c r="A1309" s="1"/>
    </row>
    <row r="1310" spans="1:1">
      <c r="A1310" s="1"/>
    </row>
    <row r="1311" spans="1:1">
      <c r="A1311" s="1"/>
    </row>
    <row r="1312" spans="1:1">
      <c r="A1312" s="1"/>
    </row>
    <row r="1313" spans="1:1">
      <c r="A1313" s="1"/>
    </row>
    <row r="1314" spans="1:1">
      <c r="A1314" s="1"/>
    </row>
    <row r="1315" spans="1:1">
      <c r="A1315" s="1"/>
    </row>
    <row r="1316" spans="1:1">
      <c r="A1316" s="1"/>
    </row>
    <row r="1317" spans="1:1">
      <c r="A1317" s="1"/>
    </row>
    <row r="1318" spans="1:1">
      <c r="A1318" s="1"/>
    </row>
    <row r="1319" spans="1:1">
      <c r="A1319" s="1"/>
    </row>
    <row r="1320" spans="1:1">
      <c r="A1320" s="1"/>
    </row>
    <row r="1321" spans="1:1">
      <c r="A1321" s="1"/>
    </row>
    <row r="1322" spans="1:1">
      <c r="A1322" s="1"/>
    </row>
    <row r="1323" spans="1:1">
      <c r="A1323" s="1"/>
    </row>
    <row r="1324" spans="1:1">
      <c r="A1324" s="1"/>
    </row>
    <row r="1325" spans="1:1">
      <c r="A1325" s="1"/>
    </row>
    <row r="1326" spans="1:1">
      <c r="A1326" s="1"/>
    </row>
    <row r="1327" spans="1:1">
      <c r="A1327" s="1"/>
    </row>
    <row r="1328" spans="1:1">
      <c r="A1328" s="1"/>
    </row>
    <row r="1329" spans="1:1">
      <c r="A1329" s="1"/>
    </row>
    <row r="1330" spans="1:1">
      <c r="A1330" s="1"/>
    </row>
    <row r="1331" spans="1:1">
      <c r="A1331" s="1"/>
    </row>
    <row r="1332" spans="1:1">
      <c r="A1332" s="1"/>
    </row>
    <row r="1333" spans="1:1">
      <c r="A1333" s="1"/>
    </row>
    <row r="1334" spans="1:1">
      <c r="A1334" s="1"/>
    </row>
    <row r="1335" spans="1:1">
      <c r="A1335" s="1"/>
    </row>
    <row r="1336" spans="1:1">
      <c r="A1336" s="1"/>
    </row>
    <row r="1337" spans="1:1">
      <c r="A1337" s="1"/>
    </row>
    <row r="1338" spans="1:1">
      <c r="A1338" s="1"/>
    </row>
    <row r="1339" spans="1:1">
      <c r="A1339" s="1"/>
    </row>
    <row r="1340" spans="1:1">
      <c r="A1340" s="1"/>
    </row>
    <row r="1341" spans="1:1">
      <c r="A1341" s="1"/>
    </row>
    <row r="1342" spans="1:1">
      <c r="A1342" s="1"/>
    </row>
    <row r="1343" spans="1:1">
      <c r="A1343" s="1"/>
    </row>
    <row r="1344" spans="1:1">
      <c r="A1344" s="1"/>
    </row>
    <row r="1345" spans="1:1">
      <c r="A1345" s="1"/>
    </row>
    <row r="1346" spans="1:1">
      <c r="A1346" s="1"/>
    </row>
    <row r="1347" spans="1:1">
      <c r="A1347" s="1"/>
    </row>
    <row r="1348" spans="1:1">
      <c r="A1348" s="1"/>
    </row>
    <row r="1349" spans="1:1">
      <c r="A1349" s="1"/>
    </row>
    <row r="1350" spans="1:1">
      <c r="A1350" s="1"/>
    </row>
    <row r="1351" spans="1:1">
      <c r="A1351" s="1"/>
    </row>
    <row r="1352" spans="1:1">
      <c r="A1352" s="1"/>
    </row>
    <row r="1353" spans="1:1">
      <c r="A1353" s="1"/>
    </row>
    <row r="1354" spans="1:1">
      <c r="A1354" s="1"/>
    </row>
    <row r="1355" spans="1:1">
      <c r="A1355" s="1"/>
    </row>
    <row r="1356" spans="1:1">
      <c r="A1356" s="1"/>
    </row>
    <row r="1357" spans="1:1">
      <c r="A1357" s="1"/>
    </row>
    <row r="1358" spans="1:1">
      <c r="A1358" s="1"/>
    </row>
    <row r="1359" spans="1:1">
      <c r="A1359" s="1"/>
    </row>
    <row r="1360" spans="1:1">
      <c r="A1360" s="1"/>
    </row>
    <row r="1361" spans="1:1">
      <c r="A1361" s="1"/>
    </row>
    <row r="1362" spans="1:1">
      <c r="A1362" s="1"/>
    </row>
    <row r="1363" spans="1:1">
      <c r="A1363" s="1"/>
    </row>
    <row r="1364" spans="1:1">
      <c r="A1364" s="1"/>
    </row>
    <row r="1365" spans="1:1">
      <c r="A1365" s="1"/>
    </row>
    <row r="1366" spans="1:1">
      <c r="A1366" s="1"/>
    </row>
    <row r="1367" spans="1:1">
      <c r="A1367" s="1"/>
    </row>
    <row r="1368" spans="1:1">
      <c r="A1368" s="1"/>
    </row>
    <row r="1369" spans="1:1">
      <c r="A1369" s="1"/>
    </row>
    <row r="1370" spans="1:1">
      <c r="A1370" s="1"/>
    </row>
    <row r="1371" spans="1:1">
      <c r="A1371" s="1"/>
    </row>
    <row r="1372" spans="1:1">
      <c r="A1372" s="1"/>
    </row>
    <row r="1373" spans="1:1">
      <c r="A1373" s="1"/>
    </row>
    <row r="1374" spans="1:1">
      <c r="A1374" s="1"/>
    </row>
    <row r="1375" spans="1:1">
      <c r="A1375" s="1"/>
    </row>
    <row r="1376" spans="1:1">
      <c r="A1376" s="1"/>
    </row>
    <row r="1377" spans="1:1">
      <c r="A1377" s="1"/>
    </row>
    <row r="1378" spans="1:1">
      <c r="A1378" s="1"/>
    </row>
    <row r="1379" spans="1:1">
      <c r="A1379" s="1"/>
    </row>
    <row r="1380" spans="1:1">
      <c r="A1380" s="1"/>
    </row>
    <row r="1381" spans="1:1">
      <c r="A1381" s="1"/>
    </row>
    <row r="1382" spans="1:1">
      <c r="A1382" s="1"/>
    </row>
    <row r="1383" spans="1:1">
      <c r="A1383" s="1"/>
    </row>
    <row r="1384" spans="1:1">
      <c r="A1384" s="1"/>
    </row>
    <row r="1385" spans="1:1">
      <c r="A1385" s="1"/>
    </row>
    <row r="1386" spans="1:1">
      <c r="A1386" s="1"/>
    </row>
    <row r="1387" spans="1:1">
      <c r="A1387" s="1"/>
    </row>
    <row r="1388" spans="1:1">
      <c r="A1388" s="1"/>
    </row>
    <row r="1389" spans="1:1">
      <c r="A1389" s="1"/>
    </row>
    <row r="1390" spans="1:1">
      <c r="A1390" s="1"/>
    </row>
    <row r="1391" spans="1:1">
      <c r="A1391" s="1"/>
    </row>
    <row r="1392" spans="1:1">
      <c r="A1392" s="1"/>
    </row>
    <row r="1393" spans="1:1">
      <c r="A1393" s="1"/>
    </row>
    <row r="1394" spans="1:1">
      <c r="A1394" s="1"/>
    </row>
    <row r="1395" spans="1:1">
      <c r="A1395" s="1"/>
    </row>
    <row r="1396" spans="1:1">
      <c r="A1396" s="1"/>
    </row>
    <row r="1397" spans="1:1">
      <c r="A1397" s="1"/>
    </row>
    <row r="1398" spans="1:1">
      <c r="A1398" s="1"/>
    </row>
    <row r="1399" spans="1:1">
      <c r="A1399" s="1"/>
    </row>
    <row r="1400" spans="1:1">
      <c r="A1400" s="1"/>
    </row>
    <row r="1401" spans="1:1">
      <c r="A1401" s="1"/>
    </row>
    <row r="1402" spans="1:1">
      <c r="A1402" s="1"/>
    </row>
    <row r="1403" spans="1:1">
      <c r="A1403" s="1"/>
    </row>
    <row r="1404" spans="1:1">
      <c r="A1404" s="1"/>
    </row>
    <row r="1405" spans="1:1">
      <c r="A1405" s="1"/>
    </row>
    <row r="1406" spans="1:1">
      <c r="A1406" s="1"/>
    </row>
    <row r="1407" spans="1:1">
      <c r="A1407" s="1"/>
    </row>
    <row r="1408" spans="1:1">
      <c r="A1408" s="1"/>
    </row>
    <row r="1409" spans="1:1">
      <c r="A1409" s="1"/>
    </row>
    <row r="1410" spans="1:1">
      <c r="A1410" s="1"/>
    </row>
    <row r="1411" spans="1:1">
      <c r="A1411" s="1"/>
    </row>
    <row r="1412" spans="1:1">
      <c r="A1412" s="1"/>
    </row>
    <row r="1413" spans="1:1">
      <c r="A1413" s="1"/>
    </row>
    <row r="1414" spans="1:1">
      <c r="A1414" s="1"/>
    </row>
    <row r="1415" spans="1:1">
      <c r="A1415" s="1"/>
    </row>
    <row r="1416" spans="1:1">
      <c r="A1416" s="1"/>
    </row>
    <row r="1417" spans="1:1">
      <c r="A1417" s="1"/>
    </row>
    <row r="1418" spans="1:1">
      <c r="A1418" s="1"/>
    </row>
    <row r="1419" spans="1:1">
      <c r="A1419" s="1"/>
    </row>
    <row r="1420" spans="1:1">
      <c r="A1420" s="1"/>
    </row>
    <row r="1421" spans="1:1">
      <c r="A1421" s="1"/>
    </row>
    <row r="1422" spans="1:1">
      <c r="A1422" s="1"/>
    </row>
    <row r="1423" spans="1:1">
      <c r="A1423" s="1"/>
    </row>
    <row r="1424" spans="1:1">
      <c r="A1424" s="1"/>
    </row>
    <row r="1425" spans="1:1">
      <c r="A1425" s="1"/>
    </row>
    <row r="1426" spans="1:1">
      <c r="A1426" s="1"/>
    </row>
    <row r="1427" spans="1:1">
      <c r="A1427" s="1"/>
    </row>
    <row r="1428" spans="1:1">
      <c r="A1428" s="1"/>
    </row>
    <row r="1429" spans="1:1">
      <c r="A1429" s="1"/>
    </row>
    <row r="1430" spans="1:1">
      <c r="A1430" s="1"/>
    </row>
    <row r="1431" spans="1:1">
      <c r="A1431" s="1"/>
    </row>
    <row r="1432" spans="1:1">
      <c r="A1432" s="1"/>
    </row>
    <row r="1433" spans="1:1">
      <c r="A1433" s="1"/>
    </row>
    <row r="1434" spans="1:1">
      <c r="A1434" s="1"/>
    </row>
    <row r="1435" spans="1:1">
      <c r="A1435" s="1"/>
    </row>
    <row r="1436" spans="1:1">
      <c r="A1436" s="1"/>
    </row>
    <row r="1437" spans="1:1">
      <c r="A1437" s="1"/>
    </row>
    <row r="1438" spans="1:1">
      <c r="A1438" s="1"/>
    </row>
    <row r="1439" spans="1:1">
      <c r="A1439" s="1"/>
    </row>
    <row r="1440" spans="1:1">
      <c r="A1440" s="1"/>
    </row>
    <row r="1441" spans="1:1">
      <c r="A1441" s="1"/>
    </row>
    <row r="1442" spans="1:1">
      <c r="A1442" s="1"/>
    </row>
    <row r="1443" spans="1:1">
      <c r="A1443" s="1"/>
    </row>
    <row r="1444" spans="1:1">
      <c r="A1444" s="1"/>
    </row>
    <row r="1445" spans="1:1">
      <c r="A1445" s="1"/>
    </row>
    <row r="1446" spans="1:1">
      <c r="A1446" s="1"/>
    </row>
    <row r="1447" spans="1:1">
      <c r="A1447" s="1"/>
    </row>
    <row r="1448" spans="1:1">
      <c r="A1448" s="1"/>
    </row>
    <row r="1449" spans="1:1">
      <c r="A1449" s="1"/>
    </row>
    <row r="1450" spans="1:1">
      <c r="A1450" s="1"/>
    </row>
    <row r="1451" spans="1:1">
      <c r="A1451" s="1"/>
    </row>
    <row r="1452" spans="1:1">
      <c r="A1452" s="1"/>
    </row>
    <row r="1453" spans="1:1">
      <c r="A1453" s="1"/>
    </row>
    <row r="1454" spans="1:1">
      <c r="A1454" s="1"/>
    </row>
    <row r="1455" spans="1:1">
      <c r="A1455" s="1"/>
    </row>
    <row r="1456" spans="1:1">
      <c r="A1456" s="1"/>
    </row>
    <row r="1457" spans="1:1">
      <c r="A1457" s="1"/>
    </row>
    <row r="1458" spans="1:1">
      <c r="A1458" s="1"/>
    </row>
    <row r="1459" spans="1:1">
      <c r="A1459" s="1"/>
    </row>
    <row r="1460" spans="1:1">
      <c r="A1460" s="1"/>
    </row>
    <row r="1461" spans="1:1">
      <c r="A1461" s="1"/>
    </row>
    <row r="1462" spans="1:1">
      <c r="A1462" s="1"/>
    </row>
    <row r="1463" spans="1:1">
      <c r="A1463" s="1"/>
    </row>
    <row r="1464" spans="1:1">
      <c r="A1464" s="1"/>
    </row>
    <row r="1465" spans="1:1">
      <c r="A1465" s="1"/>
    </row>
    <row r="1466" spans="1:1">
      <c r="A1466" s="1"/>
    </row>
    <row r="1467" spans="1:1">
      <c r="A1467" s="1"/>
    </row>
    <row r="1468" spans="1:1">
      <c r="A1468" s="1"/>
    </row>
    <row r="1469" spans="1:1">
      <c r="A1469" s="1"/>
    </row>
    <row r="1470" spans="1:1">
      <c r="A1470" s="1"/>
    </row>
    <row r="1471" spans="1:1">
      <c r="A1471" s="1"/>
    </row>
    <row r="1472" spans="1:1">
      <c r="A1472" s="1"/>
    </row>
    <row r="1473" spans="1:1">
      <c r="A1473" s="1"/>
    </row>
    <row r="1474" spans="1:1">
      <c r="A1474" s="1"/>
    </row>
    <row r="1475" spans="1:1">
      <c r="A1475" s="1"/>
    </row>
    <row r="1476" spans="1:1">
      <c r="A1476" s="1"/>
    </row>
    <row r="1477" spans="1:1">
      <c r="A1477" s="1"/>
    </row>
    <row r="1478" spans="1:1">
      <c r="A1478" s="1"/>
    </row>
    <row r="1479" spans="1:1">
      <c r="A1479" s="1"/>
    </row>
    <row r="1480" spans="1:1">
      <c r="A1480" s="1"/>
    </row>
    <row r="1481" spans="1:1">
      <c r="A1481" s="1"/>
    </row>
    <row r="1482" spans="1:1">
      <c r="A1482" s="1"/>
    </row>
    <row r="1483" spans="1:1">
      <c r="A1483" s="1"/>
    </row>
    <row r="1484" spans="1:1">
      <c r="A1484" s="1"/>
    </row>
    <row r="1485" spans="1:1">
      <c r="A1485" s="1"/>
    </row>
    <row r="1486" spans="1:1">
      <c r="A1486" s="1"/>
    </row>
    <row r="1487" spans="1:1">
      <c r="A1487" s="1"/>
    </row>
    <row r="1488" spans="1:1">
      <c r="A1488" s="1"/>
    </row>
    <row r="1489" spans="1:1">
      <c r="A1489" s="1"/>
    </row>
    <row r="1490" spans="1:1">
      <c r="A1490" s="1"/>
    </row>
    <row r="1491" spans="1:1">
      <c r="A1491" s="1"/>
    </row>
    <row r="1492" spans="1:1">
      <c r="A1492" s="1"/>
    </row>
    <row r="1493" spans="1:1">
      <c r="A1493" s="1"/>
    </row>
    <row r="1494" spans="1:1">
      <c r="A1494" s="1"/>
    </row>
    <row r="1495" spans="1:1">
      <c r="A1495" s="1"/>
    </row>
    <row r="1496" spans="1:1">
      <c r="A1496" s="1"/>
    </row>
    <row r="1497" spans="1:1">
      <c r="A1497" s="1"/>
    </row>
    <row r="1498" spans="1:1">
      <c r="A1498" s="1"/>
    </row>
    <row r="1499" spans="1:1">
      <c r="A1499" s="1"/>
    </row>
    <row r="1500" spans="1:1">
      <c r="A1500" s="1"/>
    </row>
    <row r="1501" spans="1:1">
      <c r="A1501" s="1"/>
    </row>
    <row r="1502" spans="1:1">
      <c r="A1502" s="1"/>
    </row>
    <row r="1503" spans="1:1">
      <c r="A1503" s="1"/>
    </row>
    <row r="1504" spans="1:1">
      <c r="A1504" s="1"/>
    </row>
    <row r="1505" spans="1:1">
      <c r="A1505" s="1"/>
    </row>
    <row r="1506" spans="1:1">
      <c r="A1506" s="1"/>
    </row>
    <row r="1507" spans="1:1">
      <c r="A1507" s="1"/>
    </row>
    <row r="1508" spans="1:1">
      <c r="A1508" s="1"/>
    </row>
    <row r="1509" spans="1:1">
      <c r="A1509" s="1"/>
    </row>
    <row r="1510" spans="1:1">
      <c r="A1510" s="1"/>
    </row>
    <row r="1511" spans="1:1">
      <c r="A1511" s="1"/>
    </row>
    <row r="1512" spans="1:1">
      <c r="A1512" s="1"/>
    </row>
    <row r="1513" spans="1:1">
      <c r="A1513" s="1"/>
    </row>
    <row r="1514" spans="1:1">
      <c r="A1514" s="1"/>
    </row>
    <row r="1515" spans="1:1">
      <c r="A1515" s="1"/>
    </row>
    <row r="1516" spans="1:1">
      <c r="A1516" s="1"/>
    </row>
    <row r="1517" spans="1:1">
      <c r="A1517" s="1"/>
    </row>
    <row r="1518" spans="1:1">
      <c r="A1518" s="1"/>
    </row>
    <row r="1519" spans="1:1">
      <c r="A1519" s="1"/>
    </row>
    <row r="1520" spans="1:1">
      <c r="A1520" s="1"/>
    </row>
    <row r="1521" spans="1:1">
      <c r="A1521" s="1"/>
    </row>
    <row r="1522" spans="1:1">
      <c r="A1522" s="1"/>
    </row>
    <row r="1523" spans="1:1">
      <c r="A1523" s="1"/>
    </row>
    <row r="1524" spans="1:1">
      <c r="A1524" s="1"/>
    </row>
    <row r="1525" spans="1:1">
      <c r="A1525" s="1"/>
    </row>
    <row r="1526" spans="1:1">
      <c r="A1526" s="1"/>
    </row>
    <row r="1527" spans="1:1">
      <c r="A1527" s="1"/>
    </row>
    <row r="1528" spans="1:1">
      <c r="A1528" s="1"/>
    </row>
    <row r="1529" spans="1:1">
      <c r="A1529" s="1"/>
    </row>
    <row r="1530" spans="1:1">
      <c r="A1530" s="1"/>
    </row>
    <row r="1531" spans="1:1">
      <c r="A1531" s="1"/>
    </row>
    <row r="1532" spans="1:1">
      <c r="A1532" s="1"/>
    </row>
    <row r="1533" spans="1:1">
      <c r="A1533" s="1"/>
    </row>
    <row r="1534" spans="1:1">
      <c r="A1534" s="1"/>
    </row>
    <row r="1535" spans="1:1">
      <c r="A1535" s="1"/>
    </row>
    <row r="1536" spans="1:1">
      <c r="A1536" s="1"/>
    </row>
    <row r="1537" spans="1:1">
      <c r="A1537" s="1"/>
    </row>
    <row r="1538" spans="1:1">
      <c r="A1538" s="1"/>
    </row>
    <row r="1539" spans="1:1">
      <c r="A1539" s="1"/>
    </row>
    <row r="1540" spans="1:1">
      <c r="A1540" s="1"/>
    </row>
    <row r="1541" spans="1:1">
      <c r="A1541" s="1"/>
    </row>
    <row r="1542" spans="1:1">
      <c r="A1542" s="1"/>
    </row>
    <row r="1543" spans="1:1">
      <c r="A1543" s="1"/>
    </row>
    <row r="1544" spans="1:1">
      <c r="A1544" s="1"/>
    </row>
    <row r="1545" spans="1:1">
      <c r="A1545" s="1"/>
    </row>
    <row r="1546" spans="1:1">
      <c r="A1546" s="1"/>
    </row>
    <row r="1547" spans="1:1">
      <c r="A1547" s="1"/>
    </row>
    <row r="1548" spans="1:1">
      <c r="A1548" s="1"/>
    </row>
    <row r="1549" spans="1:1">
      <c r="A1549" s="1"/>
    </row>
    <row r="1550" spans="1:1">
      <c r="A1550" s="1"/>
    </row>
    <row r="1551" spans="1:1">
      <c r="A1551" s="1"/>
    </row>
    <row r="1552" spans="1:1">
      <c r="A1552" s="1"/>
    </row>
    <row r="1553" spans="1:1">
      <c r="A1553" s="1"/>
    </row>
    <row r="1554" spans="1:1">
      <c r="A1554" s="1"/>
    </row>
    <row r="1555" spans="1:1">
      <c r="A1555" s="1"/>
    </row>
    <row r="1556" spans="1:1">
      <c r="A1556" s="1"/>
    </row>
    <row r="1557" spans="1:1">
      <c r="A1557" s="1"/>
    </row>
    <row r="1558" spans="1:1">
      <c r="A1558" s="1"/>
    </row>
    <row r="1559" spans="1:1">
      <c r="A1559" s="1"/>
    </row>
    <row r="1560" spans="1:1">
      <c r="A1560" s="1"/>
    </row>
    <row r="1561" spans="1:1">
      <c r="A1561" s="1"/>
    </row>
    <row r="1562" spans="1:1">
      <c r="A1562" s="1"/>
    </row>
    <row r="1563" spans="1:1">
      <c r="A1563" s="1"/>
    </row>
    <row r="1564" spans="1:1">
      <c r="A1564" s="1"/>
    </row>
    <row r="1565" spans="1:1">
      <c r="A1565" s="1"/>
    </row>
    <row r="1566" spans="1:1">
      <c r="A1566" s="1"/>
    </row>
    <row r="1567" spans="1:1">
      <c r="A1567" s="1"/>
    </row>
    <row r="1568" spans="1:1">
      <c r="A1568" s="1"/>
    </row>
    <row r="1569" spans="1:1">
      <c r="A1569" s="1"/>
    </row>
    <row r="1570" spans="1:1">
      <c r="A1570" s="1"/>
    </row>
    <row r="1571" spans="1:1">
      <c r="A1571" s="1"/>
    </row>
    <row r="1572" spans="1:1">
      <c r="A1572" s="1"/>
    </row>
    <row r="1573" spans="1:1">
      <c r="A1573" s="1"/>
    </row>
    <row r="1574" spans="1:1">
      <c r="A1574" s="1"/>
    </row>
    <row r="1575" spans="1:1">
      <c r="A1575" s="1"/>
    </row>
    <row r="1576" spans="1:1">
      <c r="A1576" s="1"/>
    </row>
    <row r="1577" spans="1:1">
      <c r="A1577" s="1"/>
    </row>
    <row r="1578" spans="1:1">
      <c r="A1578" s="1"/>
    </row>
    <row r="1579" spans="1:1">
      <c r="A1579" s="1"/>
    </row>
    <row r="1580" spans="1:1">
      <c r="A1580" s="1"/>
    </row>
    <row r="1581" spans="1:1">
      <c r="A1581" s="1"/>
    </row>
  </sheetData>
  <mergeCells count="107">
    <mergeCell ref="AD13:AF13"/>
    <mergeCell ref="AG19:AI19"/>
    <mergeCell ref="H6:AI6"/>
    <mergeCell ref="C11:P11"/>
    <mergeCell ref="D12:P12"/>
    <mergeCell ref="T11:V12"/>
    <mergeCell ref="AG15:AI15"/>
    <mergeCell ref="AD14:AF14"/>
    <mergeCell ref="T15:V15"/>
    <mergeCell ref="T16:V16"/>
    <mergeCell ref="T14:V14"/>
    <mergeCell ref="Y16:AC16"/>
    <mergeCell ref="Y15:AC15"/>
    <mergeCell ref="X11:AC11"/>
    <mergeCell ref="Y12:AC12"/>
    <mergeCell ref="Q15:S15"/>
    <mergeCell ref="Q16:S16"/>
    <mergeCell ref="AD15:AF15"/>
    <mergeCell ref="AG16:AI16"/>
    <mergeCell ref="AG13:AI13"/>
    <mergeCell ref="AG14:AI14"/>
    <mergeCell ref="AD11:AF12"/>
    <mergeCell ref="Q11:S12"/>
    <mergeCell ref="Q13:S13"/>
    <mergeCell ref="AG11:AI12"/>
    <mergeCell ref="Y17:AC17"/>
    <mergeCell ref="T13:V13"/>
    <mergeCell ref="T18:V18"/>
    <mergeCell ref="AG31:AI31"/>
    <mergeCell ref="AD29:AF29"/>
    <mergeCell ref="T28:V28"/>
    <mergeCell ref="T31:V31"/>
    <mergeCell ref="AG30:AI30"/>
    <mergeCell ref="T29:V29"/>
    <mergeCell ref="AG28:AI28"/>
    <mergeCell ref="Y31:AC31"/>
    <mergeCell ref="Y30:AC30"/>
    <mergeCell ref="Y29:AC29"/>
    <mergeCell ref="Y28:AC28"/>
    <mergeCell ref="AD26:AF26"/>
    <mergeCell ref="AG29:AI29"/>
    <mergeCell ref="AG27:AI27"/>
    <mergeCell ref="AG26:AI26"/>
    <mergeCell ref="AD27:AF27"/>
    <mergeCell ref="T26:V26"/>
    <mergeCell ref="T27:V27"/>
    <mergeCell ref="AG25:AI25"/>
    <mergeCell ref="Y27:AC27"/>
    <mergeCell ref="Y26:AC26"/>
    <mergeCell ref="Q27:S27"/>
    <mergeCell ref="Q14:S14"/>
    <mergeCell ref="Y13:AC13"/>
    <mergeCell ref="Y14:AC14"/>
    <mergeCell ref="AD24:AF24"/>
    <mergeCell ref="AG24:AI24"/>
    <mergeCell ref="Q17:S17"/>
    <mergeCell ref="Q18:S18"/>
    <mergeCell ref="Q19:S19"/>
    <mergeCell ref="AG18:AI18"/>
    <mergeCell ref="Y24:AC24"/>
    <mergeCell ref="Y23:AC23"/>
    <mergeCell ref="AG17:AI17"/>
    <mergeCell ref="T17:V17"/>
    <mergeCell ref="AD19:AF19"/>
    <mergeCell ref="T19:V19"/>
    <mergeCell ref="AD18:AF18"/>
    <mergeCell ref="AD17:AF17"/>
    <mergeCell ref="AD16:AF16"/>
    <mergeCell ref="Y22:AC22"/>
    <mergeCell ref="Y21:AC21"/>
    <mergeCell ref="Y20:AC20"/>
    <mergeCell ref="Y19:AC19"/>
    <mergeCell ref="Y18:AC18"/>
    <mergeCell ref="D18:P18"/>
    <mergeCell ref="D19:P19"/>
    <mergeCell ref="D20:P20"/>
    <mergeCell ref="D21:P21"/>
    <mergeCell ref="D22:P22"/>
    <mergeCell ref="D13:P13"/>
    <mergeCell ref="D14:P14"/>
    <mergeCell ref="D15:P15"/>
    <mergeCell ref="D16:P16"/>
    <mergeCell ref="D17:P17"/>
    <mergeCell ref="B39:AI45"/>
    <mergeCell ref="D31:P31"/>
    <mergeCell ref="D23:P23"/>
    <mergeCell ref="D24:P24"/>
    <mergeCell ref="D25:P25"/>
    <mergeCell ref="D26:P26"/>
    <mergeCell ref="D27:P27"/>
    <mergeCell ref="T24:V24"/>
    <mergeCell ref="D28:P28"/>
    <mergeCell ref="D29:P29"/>
    <mergeCell ref="D30:P30"/>
    <mergeCell ref="Y25:AC25"/>
    <mergeCell ref="AD31:AF31"/>
    <mergeCell ref="AD30:AF30"/>
    <mergeCell ref="AD28:AF28"/>
    <mergeCell ref="T30:V30"/>
    <mergeCell ref="T25:V25"/>
    <mergeCell ref="AD25:AF25"/>
    <mergeCell ref="Q29:S29"/>
    <mergeCell ref="Q30:S30"/>
    <mergeCell ref="Q31:S31"/>
    <mergeCell ref="Q28:S28"/>
    <mergeCell ref="Q25:S25"/>
    <mergeCell ref="Q26:S26"/>
  </mergeCells>
  <phoneticPr fontId="2" type="noConversion"/>
  <printOptions horizontalCentered="1"/>
  <pageMargins left="0.74803149606299213" right="0.74803149606299213" top="0.19685039370078741" bottom="0.35433070866141736" header="0" footer="0"/>
  <pageSetup paperSize="9" scale="90" orientation="landscape" r:id="rId1"/>
  <headerFooter alignWithMargins="0">
    <oddFooter>&amp;C&amp;"Trebuchet MS,Normal"&amp;8 4b</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47"/>
  <sheetViews>
    <sheetView showGridLines="0" topLeftCell="G4" zoomScale="90" zoomScaleNormal="90" workbookViewId="0">
      <selection activeCell="G10" sqref="G10"/>
    </sheetView>
  </sheetViews>
  <sheetFormatPr defaultColWidth="10.7109375" defaultRowHeight="15"/>
  <cols>
    <col min="1" max="1" width="1.42578125" style="1" customWidth="1"/>
    <col min="2" max="2" width="1.140625" style="1" customWidth="1"/>
    <col min="3" max="3" width="6.5703125" style="1" customWidth="1"/>
    <col min="4" max="6" width="2.28515625" style="1" customWidth="1"/>
    <col min="7" max="7" width="35.7109375" style="1" customWidth="1"/>
    <col min="8" max="8" width="1.140625" style="1" customWidth="1"/>
    <col min="9" max="12" width="8.7109375" style="1" customWidth="1"/>
    <col min="13" max="13" width="0.42578125" style="1" customWidth="1"/>
    <col min="14" max="17" width="8.7109375" style="1" customWidth="1"/>
    <col min="18" max="18" width="0.42578125" style="1" customWidth="1"/>
    <col min="19" max="22" width="8.7109375" style="1" customWidth="1"/>
    <col min="23" max="23" width="0.42578125" style="1" customWidth="1"/>
    <col min="24" max="27" width="8.7109375" style="1" customWidth="1"/>
    <col min="28" max="28" width="1.140625" style="1" customWidth="1"/>
    <col min="29" max="29" width="8.7109375" style="1" customWidth="1"/>
    <col min="30" max="31" width="2.42578125" style="1" customWidth="1"/>
    <col min="32" max="32" width="3.85546875" style="1" customWidth="1"/>
    <col min="33" max="16384" width="10.7109375" style="1"/>
  </cols>
  <sheetData>
    <row r="1" spans="1:31" ht="76.5" customHeight="1"/>
    <row r="2" spans="1:31" ht="15" customHeight="1">
      <c r="A2" s="16"/>
      <c r="B2" s="560" t="s">
        <v>68</v>
      </c>
      <c r="C2" s="560"/>
      <c r="D2" s="560"/>
      <c r="E2" s="560"/>
      <c r="F2" s="560"/>
      <c r="G2" s="560"/>
      <c r="H2" s="17"/>
      <c r="I2" s="17"/>
      <c r="J2" s="17"/>
      <c r="K2" s="17"/>
      <c r="L2" s="17"/>
      <c r="M2" s="17"/>
      <c r="N2" s="17"/>
      <c r="O2" s="17"/>
      <c r="P2" s="17"/>
      <c r="Q2" s="17"/>
      <c r="R2" s="17"/>
      <c r="S2" s="17"/>
      <c r="T2" s="17"/>
      <c r="U2" s="17"/>
      <c r="V2" s="17"/>
      <c r="W2" s="17"/>
      <c r="X2" s="17"/>
      <c r="Y2" s="18"/>
      <c r="Z2" s="19"/>
      <c r="AA2" s="175"/>
      <c r="AB2" s="176"/>
      <c r="AC2" s="176"/>
      <c r="AD2" s="176"/>
      <c r="AE2" s="177"/>
    </row>
    <row r="3" spans="1:31" ht="15" customHeight="1">
      <c r="A3" s="20"/>
      <c r="B3" s="561"/>
      <c r="C3" s="561"/>
      <c r="D3" s="561"/>
      <c r="E3" s="561"/>
      <c r="F3" s="561"/>
      <c r="G3" s="561"/>
      <c r="H3" s="21"/>
      <c r="I3" s="21"/>
      <c r="J3" s="21"/>
      <c r="K3" s="21"/>
      <c r="L3" s="21"/>
      <c r="M3" s="21"/>
      <c r="N3" s="21"/>
      <c r="O3" s="21"/>
      <c r="P3" s="21"/>
      <c r="Q3" s="21"/>
      <c r="R3" s="21"/>
      <c r="S3" s="21"/>
      <c r="T3" s="21"/>
      <c r="U3" s="21"/>
      <c r="V3" s="21"/>
      <c r="W3" s="21"/>
      <c r="X3" s="21"/>
      <c r="Y3" s="22"/>
      <c r="Z3" s="23"/>
      <c r="AA3" s="173"/>
      <c r="AB3" s="21"/>
      <c r="AC3" s="21"/>
      <c r="AD3" s="21"/>
      <c r="AE3" s="174"/>
    </row>
    <row r="4" spans="1:31">
      <c r="A4" s="5"/>
      <c r="B4" s="6"/>
      <c r="AE4" s="77"/>
    </row>
    <row r="5" spans="1:31" ht="18">
      <c r="A5" s="5"/>
      <c r="B5" s="233" t="s">
        <v>93</v>
      </c>
      <c r="AE5" s="77"/>
    </row>
    <row r="6" spans="1:31" ht="12.75" customHeight="1">
      <c r="A6" s="5"/>
      <c r="Z6" s="81"/>
      <c r="AC6" s="82" t="s">
        <v>119</v>
      </c>
      <c r="AE6" s="77"/>
    </row>
    <row r="7" spans="1:31" ht="15.75">
      <c r="A7" s="5"/>
      <c r="C7" s="562" t="s">
        <v>31</v>
      </c>
      <c r="D7" s="562"/>
      <c r="E7" s="562"/>
      <c r="F7" s="562"/>
      <c r="G7" s="562"/>
      <c r="H7" s="83"/>
      <c r="I7" s="547" t="s">
        <v>124</v>
      </c>
      <c r="J7" s="548"/>
      <c r="K7" s="549"/>
      <c r="L7" s="550"/>
      <c r="M7" s="83"/>
      <c r="N7" s="547" t="s">
        <v>125</v>
      </c>
      <c r="O7" s="548"/>
      <c r="P7" s="549"/>
      <c r="Q7" s="550"/>
      <c r="R7" s="83"/>
      <c r="S7" s="547" t="s">
        <v>126</v>
      </c>
      <c r="T7" s="548"/>
      <c r="U7" s="549"/>
      <c r="V7" s="550"/>
      <c r="W7" s="83"/>
      <c r="X7" s="547" t="s">
        <v>127</v>
      </c>
      <c r="Y7" s="548"/>
      <c r="Z7" s="549"/>
      <c r="AA7" s="550"/>
      <c r="AB7" s="84"/>
      <c r="AC7" s="551" t="s">
        <v>32</v>
      </c>
      <c r="AD7" s="85"/>
      <c r="AE7" s="77"/>
    </row>
    <row r="8" spans="1:31" ht="15.75">
      <c r="A8" s="5"/>
      <c r="C8" s="292" t="s">
        <v>33</v>
      </c>
      <c r="D8" s="563" t="s">
        <v>34</v>
      </c>
      <c r="E8" s="563"/>
      <c r="F8" s="563"/>
      <c r="G8" s="564"/>
      <c r="H8" s="83"/>
      <c r="I8" s="86">
        <v>2013</v>
      </c>
      <c r="J8" s="87">
        <v>2014</v>
      </c>
      <c r="K8" s="87">
        <v>2015</v>
      </c>
      <c r="L8" s="88" t="s">
        <v>32</v>
      </c>
      <c r="M8" s="83"/>
      <c r="N8" s="86">
        <v>2013</v>
      </c>
      <c r="O8" s="87">
        <v>2014</v>
      </c>
      <c r="P8" s="87">
        <v>2015</v>
      </c>
      <c r="Q8" s="88" t="s">
        <v>32</v>
      </c>
      <c r="R8" s="83"/>
      <c r="S8" s="86">
        <v>2013</v>
      </c>
      <c r="T8" s="87">
        <v>2014</v>
      </c>
      <c r="U8" s="87">
        <v>2015</v>
      </c>
      <c r="V8" s="88" t="s">
        <v>32</v>
      </c>
      <c r="W8" s="83"/>
      <c r="X8" s="86">
        <v>2013</v>
      </c>
      <c r="Y8" s="87">
        <v>2014</v>
      </c>
      <c r="Z8" s="87">
        <v>2015</v>
      </c>
      <c r="AA8" s="88" t="s">
        <v>32</v>
      </c>
      <c r="AB8" s="84"/>
      <c r="AC8" s="551"/>
      <c r="AE8" s="77"/>
    </row>
    <row r="9" spans="1:31" ht="5.25" customHeight="1">
      <c r="A9" s="5"/>
      <c r="I9" s="85"/>
      <c r="J9" s="85"/>
      <c r="K9" s="85"/>
      <c r="L9" s="85"/>
      <c r="N9" s="85"/>
      <c r="O9" s="85"/>
      <c r="P9" s="85"/>
      <c r="Q9" s="85"/>
      <c r="S9" s="85"/>
      <c r="T9" s="85"/>
      <c r="U9" s="85"/>
      <c r="V9" s="85"/>
      <c r="X9" s="85"/>
      <c r="Y9" s="85"/>
      <c r="Z9" s="85"/>
      <c r="AA9" s="85"/>
      <c r="AB9" s="89"/>
      <c r="AE9" s="77"/>
    </row>
    <row r="10" spans="1:31" ht="21" customHeight="1">
      <c r="A10" s="5"/>
      <c r="C10" s="552" t="s">
        <v>35</v>
      </c>
      <c r="D10" s="553"/>
      <c r="E10" s="553"/>
      <c r="F10" s="553"/>
      <c r="G10" s="554"/>
      <c r="H10" s="293"/>
      <c r="I10" s="298">
        <f>SUM(I11:I25)</f>
        <v>0</v>
      </c>
      <c r="J10" s="298">
        <f>SUM(J11:J25)</f>
        <v>0</v>
      </c>
      <c r="K10" s="298">
        <f>SUM(K11:K25)</f>
        <v>0</v>
      </c>
      <c r="L10" s="298">
        <f t="shared" ref="L10:L17" si="0">SUM(I10:K10)</f>
        <v>0</v>
      </c>
      <c r="M10" s="347"/>
      <c r="N10" s="298">
        <f>SUM(N11:N25)</f>
        <v>0</v>
      </c>
      <c r="O10" s="298">
        <f>SUM(O11:O25)</f>
        <v>0</v>
      </c>
      <c r="P10" s="298">
        <f>SUM(P11:P25)</f>
        <v>0</v>
      </c>
      <c r="Q10" s="298">
        <f t="shared" ref="Q10:Q25" si="1">SUM(N10:P10)</f>
        <v>0</v>
      </c>
      <c r="R10" s="347" t="e">
        <f>#REF!+#REF!+#REF!</f>
        <v>#REF!</v>
      </c>
      <c r="S10" s="298">
        <f>SUM(S11:S25)</f>
        <v>0</v>
      </c>
      <c r="T10" s="298">
        <f>SUM(T11:T25)</f>
        <v>0</v>
      </c>
      <c r="U10" s="298">
        <f>SUM(U11:U25)</f>
        <v>0</v>
      </c>
      <c r="V10" s="298">
        <f t="shared" ref="V10:V25" si="2">SUM(S10:U10)</f>
        <v>0</v>
      </c>
      <c r="W10" s="347" t="e">
        <f>#REF!+#REF!+#REF!</f>
        <v>#REF!</v>
      </c>
      <c r="X10" s="298">
        <f>SUM(X11:X25)</f>
        <v>0</v>
      </c>
      <c r="Y10" s="298">
        <f>SUM(Y11:Y25)</f>
        <v>0</v>
      </c>
      <c r="Z10" s="298">
        <f>SUM(Z11:Z25)</f>
        <v>0</v>
      </c>
      <c r="AA10" s="298">
        <f t="shared" ref="AA10:AA25" si="3">SUM(X10:Z10)</f>
        <v>0</v>
      </c>
      <c r="AB10" s="294" t="e">
        <f>#REF!+#REF!+#REF!</f>
        <v>#REF!</v>
      </c>
      <c r="AC10" s="298">
        <f>SUM(AC11:AC25)</f>
        <v>0</v>
      </c>
      <c r="AE10" s="77"/>
    </row>
    <row r="11" spans="1:31" s="96" customFormat="1" ht="15" customHeight="1">
      <c r="A11" s="95"/>
      <c r="C11" s="299">
        <v>23</v>
      </c>
      <c r="D11" s="300" t="s">
        <v>36</v>
      </c>
      <c r="E11" s="301"/>
      <c r="F11" s="301"/>
      <c r="G11" s="302"/>
      <c r="H11" s="297"/>
      <c r="I11" s="303"/>
      <c r="J11" s="303"/>
      <c r="K11" s="303"/>
      <c r="L11" s="304">
        <f>SUM(I11:K11)</f>
        <v>0</v>
      </c>
      <c r="M11" s="345"/>
      <c r="N11" s="303"/>
      <c r="O11" s="303"/>
      <c r="P11" s="303"/>
      <c r="Q11" s="304">
        <f t="shared" si="1"/>
        <v>0</v>
      </c>
      <c r="R11" s="345"/>
      <c r="S11" s="303"/>
      <c r="T11" s="303"/>
      <c r="U11" s="303"/>
      <c r="V11" s="304">
        <f t="shared" si="2"/>
        <v>0</v>
      </c>
      <c r="W11" s="345"/>
      <c r="X11" s="303"/>
      <c r="Y11" s="303"/>
      <c r="Z11" s="303"/>
      <c r="AA11" s="304">
        <f t="shared" si="3"/>
        <v>0</v>
      </c>
      <c r="AB11" s="346"/>
      <c r="AC11" s="304">
        <f>L11+Q11+V11+AA11</f>
        <v>0</v>
      </c>
      <c r="AE11" s="98"/>
    </row>
    <row r="12" spans="1:31" s="96" customFormat="1" ht="15" customHeight="1">
      <c r="A12" s="95"/>
      <c r="C12" s="299">
        <v>24</v>
      </c>
      <c r="D12" s="300" t="s">
        <v>37</v>
      </c>
      <c r="E12" s="301"/>
      <c r="F12" s="301"/>
      <c r="G12" s="302"/>
      <c r="H12" s="297"/>
      <c r="I12" s="303"/>
      <c r="J12" s="303"/>
      <c r="K12" s="303"/>
      <c r="L12" s="304">
        <f t="shared" si="0"/>
        <v>0</v>
      </c>
      <c r="M12" s="345"/>
      <c r="N12" s="303"/>
      <c r="O12" s="303"/>
      <c r="P12" s="303"/>
      <c r="Q12" s="304">
        <f t="shared" si="1"/>
        <v>0</v>
      </c>
      <c r="R12" s="345"/>
      <c r="S12" s="303"/>
      <c r="T12" s="303"/>
      <c r="U12" s="303"/>
      <c r="V12" s="304">
        <f t="shared" si="2"/>
        <v>0</v>
      </c>
      <c r="W12" s="345"/>
      <c r="X12" s="303"/>
      <c r="Y12" s="303"/>
      <c r="Z12" s="303"/>
      <c r="AA12" s="304">
        <f t="shared" si="3"/>
        <v>0</v>
      </c>
      <c r="AB12" s="346"/>
      <c r="AC12" s="304">
        <f>L12+Q12+V12+AA12</f>
        <v>0</v>
      </c>
      <c r="AE12" s="98"/>
    </row>
    <row r="13" spans="1:31" s="96" customFormat="1" ht="15" customHeight="1">
      <c r="A13" s="95"/>
      <c r="C13" s="299">
        <v>26</v>
      </c>
      <c r="D13" s="300" t="s">
        <v>38</v>
      </c>
      <c r="E13" s="300"/>
      <c r="F13" s="301"/>
      <c r="G13" s="302"/>
      <c r="H13" s="297"/>
      <c r="I13" s="303"/>
      <c r="J13" s="303"/>
      <c r="K13" s="303"/>
      <c r="L13" s="304">
        <f t="shared" si="0"/>
        <v>0</v>
      </c>
      <c r="M13" s="345"/>
      <c r="N13" s="303"/>
      <c r="O13" s="303"/>
      <c r="P13" s="303"/>
      <c r="Q13" s="304">
        <f t="shared" si="1"/>
        <v>0</v>
      </c>
      <c r="R13" s="345"/>
      <c r="S13" s="303"/>
      <c r="T13" s="303"/>
      <c r="U13" s="303"/>
      <c r="V13" s="304">
        <f t="shared" si="2"/>
        <v>0</v>
      </c>
      <c r="W13" s="345"/>
      <c r="X13" s="303"/>
      <c r="Y13" s="303"/>
      <c r="Z13" s="303"/>
      <c r="AA13" s="304">
        <f t="shared" si="3"/>
        <v>0</v>
      </c>
      <c r="AB13" s="346"/>
      <c r="AC13" s="304">
        <f>L13+Q13+V13+AA13</f>
        <v>0</v>
      </c>
      <c r="AE13" s="98"/>
    </row>
    <row r="14" spans="1:31" s="96" customFormat="1" ht="15" customHeight="1">
      <c r="A14" s="95"/>
      <c r="C14" s="299">
        <v>27</v>
      </c>
      <c r="D14" s="300" t="s">
        <v>39</v>
      </c>
      <c r="E14" s="300"/>
      <c r="F14" s="301"/>
      <c r="G14" s="302"/>
      <c r="H14" s="297"/>
      <c r="I14" s="303"/>
      <c r="J14" s="303"/>
      <c r="K14" s="303"/>
      <c r="L14" s="304">
        <f t="shared" si="0"/>
        <v>0</v>
      </c>
      <c r="M14" s="345"/>
      <c r="N14" s="303"/>
      <c r="O14" s="303"/>
      <c r="P14" s="303"/>
      <c r="Q14" s="304">
        <f t="shared" si="1"/>
        <v>0</v>
      </c>
      <c r="R14" s="345"/>
      <c r="S14" s="303"/>
      <c r="T14" s="303"/>
      <c r="U14" s="303"/>
      <c r="V14" s="304">
        <f t="shared" si="2"/>
        <v>0</v>
      </c>
      <c r="W14" s="345"/>
      <c r="X14" s="303"/>
      <c r="Y14" s="303"/>
      <c r="Z14" s="303"/>
      <c r="AA14" s="304">
        <f t="shared" si="3"/>
        <v>0</v>
      </c>
      <c r="AB14" s="346"/>
      <c r="AC14" s="304">
        <f t="shared" ref="AC14:AC25" si="4">L14+Q14+V14+AA14</f>
        <v>0</v>
      </c>
      <c r="AE14" s="98"/>
    </row>
    <row r="15" spans="1:31" s="96" customFormat="1" ht="13.5" customHeight="1">
      <c r="A15" s="95"/>
      <c r="C15" s="299">
        <v>28</v>
      </c>
      <c r="D15" s="300" t="s">
        <v>40</v>
      </c>
      <c r="E15" s="300"/>
      <c r="F15" s="301"/>
      <c r="G15" s="302"/>
      <c r="H15" s="297"/>
      <c r="I15" s="303"/>
      <c r="J15" s="303"/>
      <c r="K15" s="303"/>
      <c r="L15" s="304">
        <f t="shared" si="0"/>
        <v>0</v>
      </c>
      <c r="M15" s="345"/>
      <c r="N15" s="303"/>
      <c r="O15" s="303"/>
      <c r="P15" s="303"/>
      <c r="Q15" s="304">
        <f t="shared" si="1"/>
        <v>0</v>
      </c>
      <c r="R15" s="345"/>
      <c r="S15" s="303"/>
      <c r="T15" s="303"/>
      <c r="U15" s="303"/>
      <c r="V15" s="304">
        <f t="shared" si="2"/>
        <v>0</v>
      </c>
      <c r="W15" s="345"/>
      <c r="X15" s="303"/>
      <c r="Y15" s="303"/>
      <c r="Z15" s="303"/>
      <c r="AA15" s="304">
        <f t="shared" si="3"/>
        <v>0</v>
      </c>
      <c r="AB15" s="346"/>
      <c r="AC15" s="304">
        <f t="shared" si="4"/>
        <v>0</v>
      </c>
      <c r="AE15" s="98"/>
    </row>
    <row r="16" spans="1:31" s="92" customFormat="1" ht="15" customHeight="1">
      <c r="A16" s="91"/>
      <c r="C16" s="305">
        <v>29</v>
      </c>
      <c r="D16" s="306" t="s">
        <v>41</v>
      </c>
      <c r="E16" s="306"/>
      <c r="F16" s="307"/>
      <c r="G16" s="308"/>
      <c r="H16" s="295"/>
      <c r="I16" s="309"/>
      <c r="J16" s="309"/>
      <c r="K16" s="309"/>
      <c r="L16" s="309">
        <f t="shared" si="0"/>
        <v>0</v>
      </c>
      <c r="M16" s="348"/>
      <c r="N16" s="309"/>
      <c r="O16" s="309"/>
      <c r="P16" s="309"/>
      <c r="Q16" s="309">
        <f t="shared" si="1"/>
        <v>0</v>
      </c>
      <c r="R16" s="348"/>
      <c r="S16" s="309"/>
      <c r="T16" s="309"/>
      <c r="U16" s="309"/>
      <c r="V16" s="309">
        <f t="shared" si="2"/>
        <v>0</v>
      </c>
      <c r="W16" s="348"/>
      <c r="X16" s="309"/>
      <c r="Y16" s="309"/>
      <c r="Z16" s="309"/>
      <c r="AA16" s="309">
        <f t="shared" si="3"/>
        <v>0</v>
      </c>
      <c r="AB16" s="348"/>
      <c r="AC16" s="304">
        <f t="shared" si="4"/>
        <v>0</v>
      </c>
      <c r="AE16" s="93"/>
    </row>
    <row r="17" spans="1:33" s="92" customFormat="1" ht="15" customHeight="1">
      <c r="A17" s="91"/>
      <c r="C17" s="305">
        <v>30</v>
      </c>
      <c r="D17" s="306" t="s">
        <v>42</v>
      </c>
      <c r="E17" s="306"/>
      <c r="F17" s="307"/>
      <c r="G17" s="308"/>
      <c r="H17" s="295"/>
      <c r="I17" s="309"/>
      <c r="J17" s="309"/>
      <c r="K17" s="309"/>
      <c r="L17" s="309">
        <f t="shared" si="0"/>
        <v>0</v>
      </c>
      <c r="M17" s="348"/>
      <c r="N17" s="309"/>
      <c r="O17" s="309"/>
      <c r="P17" s="309"/>
      <c r="Q17" s="309">
        <f t="shared" si="1"/>
        <v>0</v>
      </c>
      <c r="R17" s="348"/>
      <c r="S17" s="309"/>
      <c r="T17" s="309"/>
      <c r="U17" s="309"/>
      <c r="V17" s="309">
        <f t="shared" si="2"/>
        <v>0</v>
      </c>
      <c r="W17" s="348"/>
      <c r="X17" s="309"/>
      <c r="Y17" s="309"/>
      <c r="Z17" s="309"/>
      <c r="AA17" s="309">
        <f t="shared" si="3"/>
        <v>0</v>
      </c>
      <c r="AB17" s="348"/>
      <c r="AC17" s="304">
        <f t="shared" si="4"/>
        <v>0</v>
      </c>
      <c r="AE17" s="93"/>
    </row>
    <row r="18" spans="1:33" s="92" customFormat="1" ht="15" customHeight="1">
      <c r="A18" s="91"/>
      <c r="C18" s="305">
        <v>31</v>
      </c>
      <c r="D18" s="306" t="s">
        <v>43</v>
      </c>
      <c r="E18" s="306"/>
      <c r="F18" s="307"/>
      <c r="G18" s="308"/>
      <c r="H18" s="295"/>
      <c r="I18" s="309"/>
      <c r="J18" s="309"/>
      <c r="K18" s="309"/>
      <c r="L18" s="309">
        <f>SUM(I18:K18)</f>
        <v>0</v>
      </c>
      <c r="M18" s="348"/>
      <c r="N18" s="309"/>
      <c r="O18" s="309"/>
      <c r="P18" s="309"/>
      <c r="Q18" s="309">
        <f t="shared" si="1"/>
        <v>0</v>
      </c>
      <c r="R18" s="348"/>
      <c r="S18" s="309"/>
      <c r="T18" s="309"/>
      <c r="U18" s="309"/>
      <c r="V18" s="309">
        <f t="shared" si="2"/>
        <v>0</v>
      </c>
      <c r="W18" s="348"/>
      <c r="X18" s="309"/>
      <c r="Y18" s="309"/>
      <c r="Z18" s="309"/>
      <c r="AA18" s="309">
        <f t="shared" si="3"/>
        <v>0</v>
      </c>
      <c r="AB18" s="348"/>
      <c r="AC18" s="304">
        <f t="shared" si="4"/>
        <v>0</v>
      </c>
      <c r="AE18" s="93"/>
    </row>
    <row r="19" spans="1:33" s="92" customFormat="1" ht="15" customHeight="1">
      <c r="A19" s="91"/>
      <c r="C19" s="305">
        <v>32</v>
      </c>
      <c r="D19" s="306" t="s">
        <v>44</v>
      </c>
      <c r="E19" s="306"/>
      <c r="F19" s="307"/>
      <c r="G19" s="308"/>
      <c r="H19" s="295"/>
      <c r="I19" s="309"/>
      <c r="J19" s="309"/>
      <c r="K19" s="309"/>
      <c r="L19" s="309">
        <f>SUM(I19:K19)</f>
        <v>0</v>
      </c>
      <c r="M19" s="348"/>
      <c r="N19" s="309"/>
      <c r="O19" s="309"/>
      <c r="P19" s="309"/>
      <c r="Q19" s="309">
        <f t="shared" si="1"/>
        <v>0</v>
      </c>
      <c r="R19" s="348"/>
      <c r="S19" s="309"/>
      <c r="T19" s="309"/>
      <c r="U19" s="309"/>
      <c r="V19" s="309">
        <f t="shared" si="2"/>
        <v>0</v>
      </c>
      <c r="W19" s="348"/>
      <c r="X19" s="309"/>
      <c r="Y19" s="309"/>
      <c r="Z19" s="309"/>
      <c r="AA19" s="309">
        <f t="shared" si="3"/>
        <v>0</v>
      </c>
      <c r="AB19" s="348"/>
      <c r="AC19" s="304">
        <f t="shared" si="4"/>
        <v>0</v>
      </c>
      <c r="AE19" s="93"/>
    </row>
    <row r="20" spans="1:33" s="92" customFormat="1" ht="15" customHeight="1">
      <c r="A20" s="91"/>
      <c r="C20" s="305">
        <v>33</v>
      </c>
      <c r="D20" s="306" t="s">
        <v>45</v>
      </c>
      <c r="E20" s="306"/>
      <c r="F20" s="307"/>
      <c r="G20" s="308"/>
      <c r="H20" s="295"/>
      <c r="I20" s="309"/>
      <c r="J20" s="309"/>
      <c r="K20" s="309"/>
      <c r="L20" s="309">
        <f t="shared" ref="L20" si="5">SUM(I20:K20)</f>
        <v>0</v>
      </c>
      <c r="M20" s="348"/>
      <c r="N20" s="309"/>
      <c r="O20" s="309"/>
      <c r="P20" s="309"/>
      <c r="Q20" s="309">
        <f t="shared" si="1"/>
        <v>0</v>
      </c>
      <c r="R20" s="348"/>
      <c r="S20" s="309"/>
      <c r="T20" s="309"/>
      <c r="U20" s="309"/>
      <c r="V20" s="309">
        <f t="shared" si="2"/>
        <v>0</v>
      </c>
      <c r="W20" s="348"/>
      <c r="X20" s="309"/>
      <c r="Y20" s="309"/>
      <c r="Z20" s="309"/>
      <c r="AA20" s="309">
        <f t="shared" si="3"/>
        <v>0</v>
      </c>
      <c r="AB20" s="348"/>
      <c r="AC20" s="304">
        <f t="shared" si="4"/>
        <v>0</v>
      </c>
      <c r="AE20" s="93"/>
    </row>
    <row r="21" spans="1:33" s="92" customFormat="1" ht="15" customHeight="1">
      <c r="A21" s="91"/>
      <c r="C21" s="305">
        <v>34</v>
      </c>
      <c r="D21" s="306" t="s">
        <v>46</v>
      </c>
      <c r="E21" s="306"/>
      <c r="F21" s="307"/>
      <c r="G21" s="308"/>
      <c r="H21" s="295"/>
      <c r="I21" s="309"/>
      <c r="J21" s="309"/>
      <c r="K21" s="309"/>
      <c r="L21" s="309">
        <f>SUM(I21:K21)</f>
        <v>0</v>
      </c>
      <c r="M21" s="348"/>
      <c r="N21" s="309"/>
      <c r="O21" s="309"/>
      <c r="P21" s="309"/>
      <c r="Q21" s="309">
        <f t="shared" si="1"/>
        <v>0</v>
      </c>
      <c r="R21" s="348"/>
      <c r="S21" s="309"/>
      <c r="T21" s="309"/>
      <c r="U21" s="309"/>
      <c r="V21" s="309">
        <f t="shared" si="2"/>
        <v>0</v>
      </c>
      <c r="W21" s="348"/>
      <c r="X21" s="309"/>
      <c r="Y21" s="309"/>
      <c r="Z21" s="309"/>
      <c r="AA21" s="309">
        <f t="shared" si="3"/>
        <v>0</v>
      </c>
      <c r="AB21" s="348"/>
      <c r="AC21" s="304">
        <f t="shared" si="4"/>
        <v>0</v>
      </c>
      <c r="AE21" s="93"/>
    </row>
    <row r="22" spans="1:33" s="92" customFormat="1">
      <c r="A22" s="91"/>
      <c r="C22" s="305">
        <v>35</v>
      </c>
      <c r="D22" s="306" t="s">
        <v>47</v>
      </c>
      <c r="E22" s="307"/>
      <c r="F22" s="307"/>
      <c r="G22" s="308"/>
      <c r="H22" s="295"/>
      <c r="I22" s="309"/>
      <c r="J22" s="309"/>
      <c r="K22" s="309"/>
      <c r="L22" s="309">
        <f>SUM(I22:K22)</f>
        <v>0</v>
      </c>
      <c r="M22" s="348"/>
      <c r="N22" s="309"/>
      <c r="O22" s="309"/>
      <c r="P22" s="309"/>
      <c r="Q22" s="309">
        <f t="shared" si="1"/>
        <v>0</v>
      </c>
      <c r="R22" s="348"/>
      <c r="S22" s="309"/>
      <c r="T22" s="309"/>
      <c r="U22" s="309"/>
      <c r="V22" s="309">
        <f t="shared" si="2"/>
        <v>0</v>
      </c>
      <c r="W22" s="348"/>
      <c r="X22" s="309"/>
      <c r="Y22" s="309"/>
      <c r="Z22" s="309"/>
      <c r="AA22" s="309">
        <f t="shared" si="3"/>
        <v>0</v>
      </c>
      <c r="AB22" s="348"/>
      <c r="AC22" s="304">
        <f t="shared" si="4"/>
        <v>0</v>
      </c>
      <c r="AE22" s="93"/>
    </row>
    <row r="23" spans="1:33" s="92" customFormat="1" ht="29.25" customHeight="1">
      <c r="A23" s="91"/>
      <c r="C23" s="310">
        <v>36</v>
      </c>
      <c r="D23" s="565" t="s">
        <v>128</v>
      </c>
      <c r="E23" s="565"/>
      <c r="F23" s="565"/>
      <c r="G23" s="566"/>
      <c r="H23" s="295"/>
      <c r="I23" s="309"/>
      <c r="J23" s="309"/>
      <c r="K23" s="309"/>
      <c r="L23" s="309">
        <f>SUM(I23:K23)</f>
        <v>0</v>
      </c>
      <c r="M23" s="348"/>
      <c r="N23" s="309"/>
      <c r="O23" s="309"/>
      <c r="P23" s="309"/>
      <c r="Q23" s="309">
        <f t="shared" si="1"/>
        <v>0</v>
      </c>
      <c r="R23" s="348"/>
      <c r="S23" s="309"/>
      <c r="T23" s="309"/>
      <c r="U23" s="309"/>
      <c r="V23" s="309">
        <f t="shared" si="2"/>
        <v>0</v>
      </c>
      <c r="W23" s="348"/>
      <c r="X23" s="309"/>
      <c r="Y23" s="309"/>
      <c r="Z23" s="309"/>
      <c r="AA23" s="309">
        <f t="shared" si="3"/>
        <v>0</v>
      </c>
      <c r="AB23" s="348"/>
      <c r="AC23" s="304">
        <f t="shared" si="4"/>
        <v>0</v>
      </c>
      <c r="AE23" s="93"/>
    </row>
    <row r="24" spans="1:33" s="92" customFormat="1">
      <c r="A24" s="91"/>
      <c r="C24" s="305">
        <v>37</v>
      </c>
      <c r="D24" s="306" t="s">
        <v>48</v>
      </c>
      <c r="E24" s="306"/>
      <c r="F24" s="307"/>
      <c r="G24" s="308"/>
      <c r="H24" s="295"/>
      <c r="I24" s="309"/>
      <c r="J24" s="309"/>
      <c r="K24" s="309"/>
      <c r="L24" s="309">
        <f>SUM(I24:K24)</f>
        <v>0</v>
      </c>
      <c r="M24" s="348"/>
      <c r="N24" s="309"/>
      <c r="O24" s="309"/>
      <c r="P24" s="309"/>
      <c r="Q24" s="309">
        <f t="shared" si="1"/>
        <v>0</v>
      </c>
      <c r="R24" s="348"/>
      <c r="S24" s="309"/>
      <c r="T24" s="309"/>
      <c r="U24" s="309"/>
      <c r="V24" s="309">
        <f t="shared" si="2"/>
        <v>0</v>
      </c>
      <c r="W24" s="348"/>
      <c r="X24" s="309"/>
      <c r="Y24" s="309"/>
      <c r="Z24" s="309"/>
      <c r="AA24" s="309">
        <f t="shared" si="3"/>
        <v>0</v>
      </c>
      <c r="AB24" s="348"/>
      <c r="AC24" s="304">
        <f t="shared" si="4"/>
        <v>0</v>
      </c>
      <c r="AE24" s="93"/>
    </row>
    <row r="25" spans="1:33" s="92" customFormat="1">
      <c r="A25" s="91"/>
      <c r="C25" s="305">
        <v>38</v>
      </c>
      <c r="D25" s="306" t="s">
        <v>49</v>
      </c>
      <c r="E25" s="306"/>
      <c r="F25" s="307"/>
      <c r="G25" s="308"/>
      <c r="H25" s="295"/>
      <c r="I25" s="309"/>
      <c r="J25" s="309"/>
      <c r="K25" s="309"/>
      <c r="L25" s="309">
        <f>SUM(I25:K25)</f>
        <v>0</v>
      </c>
      <c r="M25" s="348"/>
      <c r="N25" s="309"/>
      <c r="O25" s="309"/>
      <c r="P25" s="309"/>
      <c r="Q25" s="309">
        <f t="shared" si="1"/>
        <v>0</v>
      </c>
      <c r="R25" s="348"/>
      <c r="S25" s="309"/>
      <c r="T25" s="309"/>
      <c r="U25" s="309"/>
      <c r="V25" s="309">
        <f t="shared" si="2"/>
        <v>0</v>
      </c>
      <c r="W25" s="348"/>
      <c r="X25" s="309"/>
      <c r="Y25" s="309"/>
      <c r="Z25" s="309"/>
      <c r="AA25" s="309">
        <f t="shared" si="3"/>
        <v>0</v>
      </c>
      <c r="AB25" s="348"/>
      <c r="AC25" s="304">
        <f t="shared" si="4"/>
        <v>0</v>
      </c>
      <c r="AE25" s="93"/>
    </row>
    <row r="26" spans="1:33" ht="9.75" customHeight="1">
      <c r="A26" s="5"/>
      <c r="C26" s="552" t="s">
        <v>50</v>
      </c>
      <c r="D26" s="553"/>
      <c r="E26" s="553"/>
      <c r="F26" s="553"/>
      <c r="G26" s="554"/>
      <c r="H26" s="293"/>
      <c r="I26" s="311"/>
      <c r="J26" s="311"/>
      <c r="K26" s="311"/>
      <c r="L26" s="311"/>
      <c r="M26" s="344"/>
      <c r="N26" s="312"/>
      <c r="O26" s="312"/>
      <c r="P26" s="312"/>
      <c r="Q26" s="312"/>
      <c r="R26" s="344"/>
      <c r="S26" s="312"/>
      <c r="T26" s="312"/>
      <c r="U26" s="312"/>
      <c r="V26" s="312"/>
      <c r="W26" s="344"/>
      <c r="X26" s="312"/>
      <c r="Y26" s="312"/>
      <c r="Z26" s="312"/>
      <c r="AA26" s="312"/>
      <c r="AB26" s="342"/>
      <c r="AC26" s="312"/>
      <c r="AE26" s="77"/>
    </row>
    <row r="27" spans="1:33" ht="9.75" customHeight="1">
      <c r="A27" s="5"/>
      <c r="C27" s="555"/>
      <c r="D27" s="556"/>
      <c r="E27" s="556"/>
      <c r="F27" s="556"/>
      <c r="G27" s="557"/>
      <c r="H27" s="293"/>
      <c r="I27" s="311">
        <f>+I29+I30+I31</f>
        <v>0</v>
      </c>
      <c r="J27" s="311">
        <f>+J29+J30+J31</f>
        <v>0</v>
      </c>
      <c r="K27" s="311">
        <f>+K29+K30+K31</f>
        <v>0</v>
      </c>
      <c r="L27" s="311">
        <f>+L29+L30+L31</f>
        <v>0</v>
      </c>
      <c r="M27" s="347">
        <f t="shared" ref="M27:AB27" si="6">+M29+M30+M31</f>
        <v>0</v>
      </c>
      <c r="N27" s="311">
        <f>+N29+N30+N31</f>
        <v>0</v>
      </c>
      <c r="O27" s="311">
        <f>+O29+O30+O31</f>
        <v>0</v>
      </c>
      <c r="P27" s="311">
        <f>+P29+P30+P31</f>
        <v>0</v>
      </c>
      <c r="Q27" s="311">
        <f>+Q29+Q30+Q31</f>
        <v>0</v>
      </c>
      <c r="R27" s="347">
        <f t="shared" si="6"/>
        <v>0</v>
      </c>
      <c r="S27" s="311">
        <f>+S29+S30+S31</f>
        <v>0</v>
      </c>
      <c r="T27" s="311">
        <f>+T29+T30+T31</f>
        <v>0</v>
      </c>
      <c r="U27" s="311">
        <f>+U29+U30+U31</f>
        <v>0</v>
      </c>
      <c r="V27" s="311">
        <f>+V29+V30+V31</f>
        <v>0</v>
      </c>
      <c r="W27" s="347">
        <f t="shared" si="6"/>
        <v>0</v>
      </c>
      <c r="X27" s="311">
        <f>+X29+X30+X31</f>
        <v>0</v>
      </c>
      <c r="Y27" s="311">
        <f>+Y29+Y30+Y31</f>
        <v>0</v>
      </c>
      <c r="Z27" s="311">
        <f>+Z29+Z30+Z31</f>
        <v>0</v>
      </c>
      <c r="AA27" s="311">
        <f>+AA29+AA30+AA31</f>
        <v>0</v>
      </c>
      <c r="AB27" s="294">
        <f t="shared" si="6"/>
        <v>0</v>
      </c>
      <c r="AC27" s="311">
        <f>+AC29+AC30+AC31</f>
        <v>0</v>
      </c>
      <c r="AE27" s="77"/>
    </row>
    <row r="28" spans="1:33" s="96" customFormat="1" ht="2.25" customHeight="1">
      <c r="A28" s="95"/>
      <c r="C28" s="313"/>
      <c r="D28" s="314"/>
      <c r="E28" s="314"/>
      <c r="F28" s="314"/>
      <c r="G28" s="315"/>
      <c r="H28" s="297"/>
      <c r="I28" s="316"/>
      <c r="J28" s="316"/>
      <c r="K28" s="316"/>
      <c r="L28" s="316"/>
      <c r="M28" s="345"/>
      <c r="N28" s="316"/>
      <c r="O28" s="316"/>
      <c r="P28" s="316"/>
      <c r="Q28" s="316"/>
      <c r="R28" s="345"/>
      <c r="S28" s="316"/>
      <c r="T28" s="316"/>
      <c r="U28" s="316"/>
      <c r="V28" s="316"/>
      <c r="W28" s="345"/>
      <c r="X28" s="316"/>
      <c r="Y28" s="316"/>
      <c r="Z28" s="316"/>
      <c r="AA28" s="316"/>
      <c r="AB28" s="346"/>
      <c r="AC28" s="316"/>
      <c r="AE28" s="98"/>
    </row>
    <row r="29" spans="1:33" s="92" customFormat="1" ht="29.25" customHeight="1">
      <c r="A29" s="91"/>
      <c r="C29" s="317">
        <v>58</v>
      </c>
      <c r="D29" s="558" t="s">
        <v>51</v>
      </c>
      <c r="E29" s="558"/>
      <c r="F29" s="558"/>
      <c r="G29" s="559"/>
      <c r="H29" s="295"/>
      <c r="I29" s="309"/>
      <c r="J29" s="309"/>
      <c r="K29" s="309"/>
      <c r="L29" s="309">
        <f>SUM(I29:K29)</f>
        <v>0</v>
      </c>
      <c r="M29" s="348"/>
      <c r="N29" s="309"/>
      <c r="O29" s="309"/>
      <c r="P29" s="309"/>
      <c r="Q29" s="309">
        <f>SUM(N29:P29)</f>
        <v>0</v>
      </c>
      <c r="R29" s="348"/>
      <c r="S29" s="309"/>
      <c r="T29" s="309"/>
      <c r="U29" s="309"/>
      <c r="V29" s="309">
        <f>SUM(S29:U29)</f>
        <v>0</v>
      </c>
      <c r="W29" s="348"/>
      <c r="X29" s="309"/>
      <c r="Y29" s="309"/>
      <c r="Z29" s="309"/>
      <c r="AA29" s="309">
        <f>SUM(X29:Z29)</f>
        <v>0</v>
      </c>
      <c r="AB29" s="348"/>
      <c r="AC29" s="309">
        <f>L29+Q29+V29+AA29</f>
        <v>0</v>
      </c>
      <c r="AE29" s="93"/>
    </row>
    <row r="30" spans="1:33" s="92" customFormat="1" ht="14.25" customHeight="1">
      <c r="A30" s="91"/>
      <c r="C30" s="305">
        <v>59</v>
      </c>
      <c r="D30" s="306" t="s">
        <v>52</v>
      </c>
      <c r="E30" s="307"/>
      <c r="F30" s="306"/>
      <c r="G30" s="318"/>
      <c r="H30" s="295"/>
      <c r="I30" s="309"/>
      <c r="J30" s="309"/>
      <c r="K30" s="309"/>
      <c r="L30" s="309">
        <f>SUM(I30:K30)</f>
        <v>0</v>
      </c>
      <c r="M30" s="348"/>
      <c r="N30" s="309"/>
      <c r="O30" s="309"/>
      <c r="P30" s="309"/>
      <c r="Q30" s="309">
        <f>SUM(N30:P30)</f>
        <v>0</v>
      </c>
      <c r="R30" s="348"/>
      <c r="S30" s="309"/>
      <c r="T30" s="309"/>
      <c r="U30" s="309"/>
      <c r="V30" s="309">
        <f>SUM(S30:U30)</f>
        <v>0</v>
      </c>
      <c r="W30" s="348"/>
      <c r="X30" s="309"/>
      <c r="Y30" s="309"/>
      <c r="Z30" s="309"/>
      <c r="AA30" s="309">
        <f>SUM(X30:Z30)</f>
        <v>0</v>
      </c>
      <c r="AB30" s="348"/>
      <c r="AC30" s="309">
        <f>L30+Q30+V30+AA30</f>
        <v>0</v>
      </c>
      <c r="AE30" s="93"/>
    </row>
    <row r="31" spans="1:33" s="100" customFormat="1" ht="14.25" customHeight="1">
      <c r="A31" s="99"/>
      <c r="C31" s="317">
        <v>60</v>
      </c>
      <c r="D31" s="306" t="s">
        <v>129</v>
      </c>
      <c r="E31" s="319"/>
      <c r="F31" s="319"/>
      <c r="G31" s="320"/>
      <c r="H31" s="296"/>
      <c r="I31" s="309"/>
      <c r="J31" s="309"/>
      <c r="K31" s="309"/>
      <c r="L31" s="309">
        <f>SUM(I31:K31)</f>
        <v>0</v>
      </c>
      <c r="M31" s="343"/>
      <c r="N31" s="309"/>
      <c r="O31" s="309"/>
      <c r="P31" s="309"/>
      <c r="Q31" s="309">
        <f>SUM(N31:P31)</f>
        <v>0</v>
      </c>
      <c r="R31" s="343"/>
      <c r="S31" s="309"/>
      <c r="T31" s="309"/>
      <c r="U31" s="309"/>
      <c r="V31" s="309">
        <f>SUM(S31:U31)</f>
        <v>0</v>
      </c>
      <c r="W31" s="343"/>
      <c r="X31" s="309"/>
      <c r="Y31" s="309"/>
      <c r="Z31" s="309"/>
      <c r="AA31" s="309">
        <f>SUM(X31:Z31)</f>
        <v>0</v>
      </c>
      <c r="AB31" s="343"/>
      <c r="AC31" s="309">
        <f>L31+Q31+V31+AA31</f>
        <v>0</v>
      </c>
      <c r="AE31" s="101"/>
      <c r="AG31" s="102"/>
    </row>
    <row r="32" spans="1:33" ht="5.25" customHeight="1">
      <c r="A32" s="5"/>
      <c r="C32" s="321"/>
      <c r="D32" s="322"/>
      <c r="E32" s="322"/>
      <c r="F32" s="322"/>
      <c r="G32" s="323"/>
      <c r="H32" s="293"/>
      <c r="I32" s="349"/>
      <c r="J32" s="349"/>
      <c r="K32" s="349"/>
      <c r="L32" s="349"/>
      <c r="M32" s="344"/>
      <c r="N32" s="349"/>
      <c r="O32" s="349"/>
      <c r="P32" s="349"/>
      <c r="Q32" s="349"/>
      <c r="R32" s="344"/>
      <c r="S32" s="349"/>
      <c r="T32" s="349"/>
      <c r="U32" s="349"/>
      <c r="V32" s="349"/>
      <c r="W32" s="344"/>
      <c r="X32" s="349"/>
      <c r="Y32" s="349"/>
      <c r="Z32" s="349"/>
      <c r="AA32" s="349"/>
      <c r="AB32" s="342"/>
      <c r="AC32" s="349"/>
      <c r="AE32" s="77"/>
    </row>
    <row r="33" spans="1:33" ht="6" customHeight="1">
      <c r="A33" s="5"/>
      <c r="C33" s="324"/>
      <c r="D33" s="325"/>
      <c r="E33" s="325"/>
      <c r="F33" s="325"/>
      <c r="G33" s="326"/>
      <c r="H33" s="293"/>
      <c r="I33" s="350"/>
      <c r="J33" s="350"/>
      <c r="K33" s="350"/>
      <c r="L33" s="350"/>
      <c r="M33" s="344" t="e">
        <f>+#REF!</f>
        <v>#REF!</v>
      </c>
      <c r="N33" s="350"/>
      <c r="O33" s="350"/>
      <c r="P33" s="350"/>
      <c r="Q33" s="350"/>
      <c r="R33" s="344"/>
      <c r="S33" s="350"/>
      <c r="T33" s="350"/>
      <c r="U33" s="350"/>
      <c r="V33" s="350"/>
      <c r="W33" s="344"/>
      <c r="X33" s="350"/>
      <c r="Y33" s="350"/>
      <c r="Z33" s="350"/>
      <c r="AA33" s="350"/>
      <c r="AB33" s="342"/>
      <c r="AC33" s="350"/>
      <c r="AE33" s="77"/>
    </row>
    <row r="34" spans="1:33" ht="5.25" customHeight="1">
      <c r="A34" s="5"/>
      <c r="C34" s="293"/>
      <c r="D34" s="293"/>
      <c r="E34" s="293"/>
      <c r="F34" s="293"/>
      <c r="G34" s="293"/>
      <c r="H34" s="293"/>
      <c r="I34" s="344"/>
      <c r="J34" s="344"/>
      <c r="K34" s="344"/>
      <c r="L34" s="344"/>
      <c r="M34" s="344"/>
      <c r="N34" s="344"/>
      <c r="O34" s="344"/>
      <c r="P34" s="344"/>
      <c r="Q34" s="344"/>
      <c r="R34" s="344"/>
      <c r="S34" s="344"/>
      <c r="T34" s="344"/>
      <c r="U34" s="344"/>
      <c r="V34" s="344"/>
      <c r="W34" s="344"/>
      <c r="X34" s="344"/>
      <c r="Y34" s="344"/>
      <c r="Z34" s="344"/>
      <c r="AA34" s="344"/>
      <c r="AB34" s="342"/>
      <c r="AC34" s="344"/>
      <c r="AE34" s="77"/>
    </row>
    <row r="35" spans="1:33" ht="12.95" customHeight="1">
      <c r="A35" s="5"/>
      <c r="C35" s="327" t="s">
        <v>53</v>
      </c>
      <c r="D35" s="328"/>
      <c r="E35" s="328"/>
      <c r="F35" s="328"/>
      <c r="G35" s="328"/>
      <c r="H35" s="293"/>
      <c r="I35" s="329">
        <f>I10+I27</f>
        <v>0</v>
      </c>
      <c r="J35" s="329">
        <f>J10+J27</f>
        <v>0</v>
      </c>
      <c r="K35" s="329">
        <f>K10+K27</f>
        <v>0</v>
      </c>
      <c r="L35" s="329">
        <f>L10+L27</f>
        <v>0</v>
      </c>
      <c r="M35" s="330"/>
      <c r="N35" s="329">
        <f>N10+N27</f>
        <v>0</v>
      </c>
      <c r="O35" s="329">
        <f>O10+O27</f>
        <v>0</v>
      </c>
      <c r="P35" s="329">
        <f>P10+P27</f>
        <v>0</v>
      </c>
      <c r="Q35" s="329">
        <f>Q10+Q27</f>
        <v>0</v>
      </c>
      <c r="R35" s="330"/>
      <c r="S35" s="329">
        <f>S10+S27</f>
        <v>0</v>
      </c>
      <c r="T35" s="329">
        <f>T10+T27</f>
        <v>0</v>
      </c>
      <c r="U35" s="329">
        <f>U10+U27</f>
        <v>0</v>
      </c>
      <c r="V35" s="329">
        <f>V10+V27</f>
        <v>0</v>
      </c>
      <c r="W35" s="330"/>
      <c r="X35" s="329">
        <f>X10+X27</f>
        <v>0</v>
      </c>
      <c r="Y35" s="329">
        <f>Y10+Y27</f>
        <v>0</v>
      </c>
      <c r="Z35" s="329">
        <f>Z10+Z27</f>
        <v>0</v>
      </c>
      <c r="AA35" s="329">
        <f>AA10+AA27</f>
        <v>0</v>
      </c>
      <c r="AB35" s="294"/>
      <c r="AC35" s="331">
        <f>AC10+AC26</f>
        <v>0</v>
      </c>
      <c r="AD35" s="114"/>
      <c r="AE35" s="77"/>
      <c r="AG35" s="115" t="e">
        <f>+#REF!+AC10+#REF!</f>
        <v>#REF!</v>
      </c>
    </row>
    <row r="36" spans="1:33" ht="7.5" customHeight="1">
      <c r="A36" s="10"/>
      <c r="B36" s="11"/>
      <c r="C36" s="11"/>
      <c r="D36" s="11"/>
      <c r="E36" s="11"/>
      <c r="F36" s="11"/>
      <c r="G36" s="11"/>
      <c r="H36" s="11"/>
      <c r="I36" s="11"/>
      <c r="J36" s="11"/>
      <c r="K36" s="11"/>
      <c r="L36" s="11"/>
      <c r="M36" s="11"/>
      <c r="N36" s="11"/>
      <c r="O36" s="11"/>
      <c r="P36" s="11"/>
      <c r="Q36" s="11"/>
      <c r="R36" s="11"/>
      <c r="S36" s="11"/>
      <c r="T36" s="11"/>
      <c r="U36" s="11"/>
      <c r="V36" s="11"/>
      <c r="W36" s="11"/>
      <c r="X36" s="11"/>
      <c r="Y36" s="11"/>
      <c r="Z36" s="11"/>
      <c r="AA36" s="11"/>
      <c r="AB36" s="116"/>
      <c r="AC36" s="11"/>
      <c r="AD36" s="11"/>
      <c r="AE36" s="117"/>
    </row>
    <row r="37" spans="1:33">
      <c r="AB37" s="118" t="e">
        <f>+AB28+#REF!+#REF!</f>
        <v>#REF!</v>
      </c>
      <c r="AC37" s="115"/>
    </row>
    <row r="38" spans="1:33">
      <c r="AB38" s="89"/>
    </row>
    <row r="47" spans="1:33" ht="0.75" customHeight="1"/>
  </sheetData>
  <mergeCells count="12">
    <mergeCell ref="C26:G27"/>
    <mergeCell ref="D29:G29"/>
    <mergeCell ref="B2:G3"/>
    <mergeCell ref="C7:G7"/>
    <mergeCell ref="D8:G8"/>
    <mergeCell ref="C10:G10"/>
    <mergeCell ref="D23:G23"/>
    <mergeCell ref="I7:L7"/>
    <mergeCell ref="N7:Q7"/>
    <mergeCell ref="S7:V7"/>
    <mergeCell ref="X7:AA7"/>
    <mergeCell ref="AC7:AC8"/>
  </mergeCells>
  <printOptions horizontalCentered="1"/>
  <pageMargins left="0.19685039370078741" right="0.19685039370078741" top="0.51181102362204722" bottom="0.39" header="0" footer="0"/>
  <pageSetup paperSize="9" scale="70" orientation="landscape" r:id="rId1"/>
  <headerFooter alignWithMargins="0">
    <oddFooter>&amp;C&amp;"Trebuchet MS,Normal"&amp;8 5</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Y47"/>
  <sheetViews>
    <sheetView zoomScaleNormal="100" workbookViewId="0">
      <selection activeCell="G10" sqref="G10"/>
    </sheetView>
  </sheetViews>
  <sheetFormatPr defaultColWidth="10.7109375" defaultRowHeight="15"/>
  <cols>
    <col min="1" max="1" width="0.85546875" style="1" customWidth="1"/>
    <col min="2" max="2" width="2.42578125" style="1" customWidth="1"/>
    <col min="3" max="3" width="6" style="1" customWidth="1"/>
    <col min="4" max="5" width="2.28515625" style="1" customWidth="1"/>
    <col min="6" max="6" width="5.28515625" style="1" customWidth="1"/>
    <col min="7" max="7" width="36.7109375" style="1" customWidth="1"/>
    <col min="8" max="8" width="1.140625" style="1" customWidth="1"/>
    <col min="9" max="9" width="9.7109375" style="1" customWidth="1"/>
    <col min="10" max="10" width="0.42578125" style="1" customWidth="1"/>
    <col min="11" max="11" width="9.7109375" style="1" customWidth="1"/>
    <col min="12" max="12" width="0.42578125" style="1" customWidth="1"/>
    <col min="13" max="13" width="9.7109375" style="1" customWidth="1"/>
    <col min="14" max="14" width="1.140625" style="1" customWidth="1"/>
    <col min="15" max="15" width="11.7109375" style="1" customWidth="1"/>
    <col min="16" max="16" width="1.140625" style="1" customWidth="1"/>
    <col min="17" max="17" width="7.85546875" style="1" customWidth="1"/>
    <col min="18" max="18" width="2.7109375" style="1" customWidth="1"/>
    <col min="19" max="16384" width="10.7109375" style="1"/>
  </cols>
  <sheetData>
    <row r="1" spans="1:77" ht="80.25" customHeight="1"/>
    <row r="2" spans="1:77">
      <c r="A2" s="2"/>
      <c r="B2" s="3"/>
      <c r="C2" s="3"/>
      <c r="D2" s="3"/>
      <c r="E2" s="3"/>
      <c r="F2" s="3"/>
      <c r="G2" s="3"/>
      <c r="H2" s="3"/>
      <c r="I2" s="3"/>
      <c r="J2" s="3"/>
      <c r="K2" s="3"/>
      <c r="L2" s="3"/>
      <c r="M2" s="3"/>
      <c r="N2" s="3"/>
      <c r="O2" s="3"/>
      <c r="P2" s="3"/>
      <c r="Q2" s="3"/>
      <c r="R2" s="4"/>
    </row>
    <row r="3" spans="1:77" ht="18">
      <c r="A3" s="5"/>
      <c r="B3" s="233" t="s">
        <v>69</v>
      </c>
      <c r="R3" s="7"/>
    </row>
    <row r="4" spans="1:77" ht="12.75" customHeight="1">
      <c r="A4" s="5"/>
      <c r="M4" s="8"/>
      <c r="O4" s="119"/>
      <c r="Q4" s="82" t="s">
        <v>119</v>
      </c>
      <c r="R4" s="7"/>
    </row>
    <row r="5" spans="1:77" ht="15.75">
      <c r="A5" s="5"/>
      <c r="C5" s="551" t="s">
        <v>31</v>
      </c>
      <c r="D5" s="551"/>
      <c r="E5" s="551"/>
      <c r="F5" s="551"/>
      <c r="G5" s="551"/>
      <c r="H5" s="83"/>
      <c r="I5" s="120" t="s">
        <v>54</v>
      </c>
      <c r="J5" s="83"/>
      <c r="K5" s="120" t="s">
        <v>55</v>
      </c>
      <c r="L5" s="83"/>
      <c r="M5" s="120" t="s">
        <v>56</v>
      </c>
      <c r="N5" s="84"/>
      <c r="O5" s="551" t="s">
        <v>32</v>
      </c>
      <c r="P5" s="121"/>
      <c r="Q5" s="551" t="s">
        <v>0</v>
      </c>
      <c r="R5" s="7"/>
    </row>
    <row r="6" spans="1:77" ht="15.75">
      <c r="A6" s="5"/>
      <c r="C6" s="255" t="s">
        <v>33</v>
      </c>
      <c r="D6" s="570" t="s">
        <v>34</v>
      </c>
      <c r="E6" s="570"/>
      <c r="F6" s="570"/>
      <c r="G6" s="570"/>
      <c r="H6" s="83"/>
      <c r="I6" s="120">
        <v>2013</v>
      </c>
      <c r="J6" s="83"/>
      <c r="K6" s="120">
        <v>2014</v>
      </c>
      <c r="L6" s="83"/>
      <c r="M6" s="120">
        <v>2015</v>
      </c>
      <c r="N6" s="84"/>
      <c r="O6" s="551"/>
      <c r="P6" s="83"/>
      <c r="Q6" s="551"/>
      <c r="R6" s="7"/>
    </row>
    <row r="7" spans="1:77" ht="8.1" customHeight="1">
      <c r="A7" s="5"/>
      <c r="I7" s="85"/>
      <c r="K7" s="85"/>
      <c r="M7" s="85"/>
      <c r="N7" s="89"/>
      <c r="R7" s="7"/>
    </row>
    <row r="8" spans="1:77" ht="12.6" customHeight="1">
      <c r="A8" s="190"/>
      <c r="B8" s="188"/>
      <c r="C8" s="552" t="s">
        <v>35</v>
      </c>
      <c r="D8" s="553"/>
      <c r="E8" s="553"/>
      <c r="F8" s="553"/>
      <c r="G8" s="554"/>
      <c r="H8" s="9"/>
      <c r="I8" s="222">
        <f>SUM(I9:I23)</f>
        <v>0</v>
      </c>
      <c r="J8" s="337"/>
      <c r="K8" s="222">
        <f>SUM(K9:K23)</f>
        <v>0</v>
      </c>
      <c r="L8" s="337" t="e">
        <f>#REF!+#REF!+#REF!</f>
        <v>#REF!</v>
      </c>
      <c r="M8" s="222">
        <f>SUM(M9:M23)</f>
        <v>0</v>
      </c>
      <c r="N8" s="90"/>
      <c r="O8" s="222">
        <f>O9+O10+O11+O12+O13+O14+O15+O16+O17+O18+O19+O20+O21+O22+O23</f>
        <v>0</v>
      </c>
      <c r="P8" s="9"/>
      <c r="Q8" s="223" t="e">
        <f>O8/O31</f>
        <v>#DIV/0!</v>
      </c>
      <c r="R8" s="7"/>
      <c r="S8" s="188"/>
      <c r="T8" s="188"/>
      <c r="U8" s="188"/>
      <c r="V8" s="188"/>
      <c r="W8" s="188"/>
      <c r="X8" s="188"/>
      <c r="Y8" s="188"/>
      <c r="Z8" s="188"/>
      <c r="AA8" s="188"/>
      <c r="AB8" s="188"/>
      <c r="AC8" s="188"/>
      <c r="AD8" s="188"/>
      <c r="AE8" s="188"/>
      <c r="AF8" s="188"/>
      <c r="AG8" s="188"/>
      <c r="AH8" s="188"/>
      <c r="AI8" s="188"/>
      <c r="AJ8" s="188"/>
      <c r="AK8" s="188"/>
      <c r="AL8" s="188"/>
      <c r="AM8" s="188"/>
      <c r="AN8" s="188"/>
      <c r="AO8" s="188"/>
      <c r="AP8" s="188"/>
      <c r="AQ8" s="188"/>
      <c r="AR8" s="188"/>
      <c r="AS8" s="188"/>
      <c r="AT8" s="188"/>
      <c r="AU8" s="188"/>
      <c r="AV8" s="188"/>
      <c r="AW8" s="188"/>
      <c r="AX8" s="188"/>
      <c r="AY8" s="188"/>
      <c r="AZ8" s="188"/>
      <c r="BA8" s="188"/>
      <c r="BB8" s="188"/>
      <c r="BC8" s="188"/>
      <c r="BD8" s="188"/>
      <c r="BE8" s="188"/>
      <c r="BF8" s="188"/>
      <c r="BG8" s="188"/>
      <c r="BH8" s="188"/>
      <c r="BI8" s="188"/>
      <c r="BJ8" s="188"/>
      <c r="BK8" s="188"/>
      <c r="BL8" s="188"/>
      <c r="BM8" s="188"/>
      <c r="BN8" s="188"/>
      <c r="BO8" s="188"/>
      <c r="BP8" s="188"/>
      <c r="BQ8" s="188"/>
      <c r="BR8" s="188"/>
      <c r="BS8" s="188"/>
      <c r="BT8" s="188"/>
      <c r="BU8" s="188"/>
      <c r="BV8" s="188"/>
      <c r="BW8" s="188"/>
      <c r="BX8" s="188"/>
      <c r="BY8" s="188"/>
    </row>
    <row r="9" spans="1:77" s="96" customFormat="1" ht="15.75">
      <c r="A9" s="190"/>
      <c r="B9" s="188"/>
      <c r="C9" s="256">
        <v>23</v>
      </c>
      <c r="D9" s="257" t="s">
        <v>36</v>
      </c>
      <c r="E9" s="258"/>
      <c r="F9" s="258"/>
      <c r="G9" s="259"/>
      <c r="H9" s="97"/>
      <c r="I9" s="181">
        <f>'Pág. 5'!I11+'Pág. 5'!N11+'Pág. 5'!S11+'Pág. 5'!X11</f>
        <v>0</v>
      </c>
      <c r="J9" s="338"/>
      <c r="K9" s="181">
        <v>0</v>
      </c>
      <c r="L9" s="181"/>
      <c r="M9" s="181">
        <f>'Pág. 5'!L11+'Pág. 5'!Q11+'Pág. 5'!V11+'Pág. 5'!AA11</f>
        <v>0</v>
      </c>
      <c r="N9" s="336"/>
      <c r="O9" s="181">
        <f>SUM(I9:M9)</f>
        <v>0</v>
      </c>
      <c r="P9" s="97"/>
      <c r="Q9" s="206" t="e">
        <f>O9/O31</f>
        <v>#DIV/0!</v>
      </c>
      <c r="R9" s="332"/>
      <c r="S9" s="188"/>
      <c r="T9" s="188"/>
      <c r="U9" s="188"/>
      <c r="V9" s="188"/>
      <c r="W9" s="188"/>
      <c r="X9" s="188"/>
      <c r="Y9" s="188"/>
      <c r="Z9" s="188"/>
      <c r="AA9" s="188"/>
      <c r="AB9" s="188"/>
      <c r="AC9" s="188"/>
    </row>
    <row r="10" spans="1:77" s="96" customFormat="1" ht="15.75">
      <c r="A10" s="190"/>
      <c r="B10" s="188"/>
      <c r="C10" s="256">
        <v>24</v>
      </c>
      <c r="D10" s="257" t="s">
        <v>37</v>
      </c>
      <c r="E10" s="258"/>
      <c r="F10" s="258"/>
      <c r="G10" s="259"/>
      <c r="H10" s="97"/>
      <c r="I10" s="181">
        <f>'Pág. 5'!I12+'Pág. 5'!N12+'Pág. 5'!S12+'Pág. 5'!X12</f>
        <v>0</v>
      </c>
      <c r="J10" s="338"/>
      <c r="K10" s="181">
        <f>'Pág. 5'!J12+'Pág. 5'!O12+'Pág. 5'!T12+'Pág. 5'!Y12</f>
        <v>0</v>
      </c>
      <c r="L10" s="338"/>
      <c r="M10" s="181">
        <f>'Pág. 5'!K12+'Pág. 5'!P12+'Pág. 5'!U12+'Pág. 5'!Z12</f>
        <v>0</v>
      </c>
      <c r="N10" s="336"/>
      <c r="O10" s="181">
        <f>SUM(I10:M10)</f>
        <v>0</v>
      </c>
      <c r="P10" s="97"/>
      <c r="Q10" s="206" t="e">
        <f>+O10/$O$31</f>
        <v>#DIV/0!</v>
      </c>
      <c r="R10" s="332"/>
      <c r="S10" s="188"/>
      <c r="T10" s="188"/>
      <c r="U10" s="188"/>
      <c r="V10" s="188"/>
      <c r="W10" s="188"/>
      <c r="X10" s="188"/>
      <c r="Y10" s="188"/>
      <c r="Z10" s="188"/>
      <c r="AA10" s="188"/>
      <c r="AB10" s="188"/>
      <c r="AC10" s="188"/>
    </row>
    <row r="11" spans="1:77" s="96" customFormat="1" ht="15.75">
      <c r="A11" s="190"/>
      <c r="B11" s="188"/>
      <c r="C11" s="256">
        <v>26</v>
      </c>
      <c r="D11" s="257" t="s">
        <v>38</v>
      </c>
      <c r="E11" s="257"/>
      <c r="F11" s="258"/>
      <c r="G11" s="259"/>
      <c r="H11" s="97"/>
      <c r="I11" s="181">
        <f>'Pág. 5'!I13+'Pág. 5'!N13+'Pág. 5'!S13+'Pág. 5'!X13</f>
        <v>0</v>
      </c>
      <c r="J11" s="338"/>
      <c r="K11" s="181">
        <v>0</v>
      </c>
      <c r="L11" s="338"/>
      <c r="M11" s="181">
        <f>'Pág. 5'!K13+'Pág. 5'!P13+'Pág. 5'!U13+'Pág. 5'!Z13</f>
        <v>0</v>
      </c>
      <c r="N11" s="336"/>
      <c r="O11" s="181">
        <f t="shared" ref="O11:O18" si="0">SUM(I11:M11)</f>
        <v>0</v>
      </c>
      <c r="P11" s="97"/>
      <c r="Q11" s="206" t="e">
        <f t="shared" ref="Q11:Q13" si="1">+O11/$O$31</f>
        <v>#DIV/0!</v>
      </c>
      <c r="R11" s="332"/>
      <c r="S11" s="188"/>
      <c r="T11" s="188"/>
      <c r="U11" s="188"/>
      <c r="V11" s="188"/>
      <c r="W11" s="188"/>
      <c r="X11" s="188"/>
      <c r="Y11" s="188"/>
      <c r="Z11" s="188"/>
      <c r="AA11" s="188"/>
      <c r="AB11" s="188"/>
      <c r="AC11" s="188"/>
    </row>
    <row r="12" spans="1:77" s="96" customFormat="1" ht="15.75">
      <c r="A12" s="190"/>
      <c r="B12" s="188"/>
      <c r="C12" s="256">
        <v>27</v>
      </c>
      <c r="D12" s="257" t="s">
        <v>39</v>
      </c>
      <c r="E12" s="257"/>
      <c r="F12" s="258"/>
      <c r="G12" s="259"/>
      <c r="H12" s="97"/>
      <c r="I12" s="181">
        <f>'Pág. 5'!I14+'Pág. 5'!N14+'Pág. 5'!S14+'Pág. 5'!X14</f>
        <v>0</v>
      </c>
      <c r="J12" s="338"/>
      <c r="K12" s="181">
        <f>'Pág. 5'!J14+'Pág. 5'!O14+'Pág. 5'!T14+'Pág. 5'!Y14</f>
        <v>0</v>
      </c>
      <c r="L12" s="338"/>
      <c r="M12" s="181">
        <f>'Pág. 5'!K14+'Pág. 5'!P14+'Pág. 5'!U14+'Pág. 5'!Z14</f>
        <v>0</v>
      </c>
      <c r="N12" s="336"/>
      <c r="O12" s="181">
        <f t="shared" si="0"/>
        <v>0</v>
      </c>
      <c r="P12" s="97"/>
      <c r="Q12" s="206" t="e">
        <f t="shared" si="1"/>
        <v>#DIV/0!</v>
      </c>
      <c r="R12" s="332"/>
      <c r="S12" s="188"/>
      <c r="T12" s="188"/>
      <c r="U12" s="188"/>
      <c r="V12" s="188"/>
      <c r="W12" s="188"/>
      <c r="X12" s="188"/>
      <c r="Y12" s="188"/>
      <c r="Z12" s="188"/>
      <c r="AA12" s="188"/>
      <c r="AB12" s="188"/>
      <c r="AC12" s="188"/>
    </row>
    <row r="13" spans="1:77" s="96" customFormat="1" ht="15.75">
      <c r="A13" s="190"/>
      <c r="B13" s="188"/>
      <c r="C13" s="256">
        <v>28</v>
      </c>
      <c r="D13" s="257" t="s">
        <v>40</v>
      </c>
      <c r="E13" s="257"/>
      <c r="F13" s="258"/>
      <c r="G13" s="259"/>
      <c r="H13" s="97"/>
      <c r="I13" s="181">
        <f>'Pág. 5'!I15+'Pág. 5'!N15+'Pág. 5'!S15+'Pág. 5'!X15</f>
        <v>0</v>
      </c>
      <c r="J13" s="338"/>
      <c r="K13" s="181">
        <f>'Pág. 5'!J15+'Pág. 5'!O15+'Pág. 5'!T15+'Pág. 5'!Y15</f>
        <v>0</v>
      </c>
      <c r="L13" s="338"/>
      <c r="M13" s="181">
        <v>0</v>
      </c>
      <c r="N13" s="336"/>
      <c r="O13" s="181">
        <f t="shared" si="0"/>
        <v>0</v>
      </c>
      <c r="P13" s="97"/>
      <c r="Q13" s="206" t="e">
        <f t="shared" si="1"/>
        <v>#DIV/0!</v>
      </c>
      <c r="R13" s="332"/>
      <c r="S13" s="188"/>
      <c r="T13" s="188"/>
      <c r="U13" s="188"/>
      <c r="V13" s="188"/>
      <c r="W13" s="188"/>
      <c r="X13" s="188"/>
      <c r="Y13" s="188"/>
      <c r="Z13" s="188"/>
      <c r="AA13" s="188"/>
      <c r="AB13" s="188"/>
      <c r="AC13" s="188"/>
    </row>
    <row r="14" spans="1:77" s="96" customFormat="1" ht="15.75">
      <c r="A14" s="190"/>
      <c r="B14" s="188"/>
      <c r="C14" s="256">
        <v>29</v>
      </c>
      <c r="D14" s="257" t="s">
        <v>41</v>
      </c>
      <c r="E14" s="257"/>
      <c r="F14" s="258"/>
      <c r="G14" s="259"/>
      <c r="H14" s="97"/>
      <c r="I14" s="181">
        <f>'Pág. 5'!I16+'Pág. 5'!N16+'Pág. 5'!S16+'Pág. 5'!X16</f>
        <v>0</v>
      </c>
      <c r="J14" s="338"/>
      <c r="K14" s="181">
        <f>'Pág. 5'!J16+'Pág. 5'!O16+'Pág. 5'!T16+'Pág. 5'!Y16</f>
        <v>0</v>
      </c>
      <c r="L14" s="338"/>
      <c r="M14" s="181">
        <f>'Pág. 5'!K16+'Pág. 5'!P16+'Pág. 5'!U16+'Pág. 5'!Z16</f>
        <v>0</v>
      </c>
      <c r="N14" s="336"/>
      <c r="O14" s="181">
        <f t="shared" si="0"/>
        <v>0</v>
      </c>
      <c r="P14" s="97"/>
      <c r="Q14" s="206" t="e">
        <f t="shared" ref="Q14:Q27" si="2">+O14/$O$31</f>
        <v>#DIV/0!</v>
      </c>
      <c r="R14" s="332"/>
      <c r="S14" s="188"/>
      <c r="T14" s="188"/>
      <c r="U14" s="188"/>
      <c r="V14" s="188"/>
      <c r="W14" s="188"/>
      <c r="X14" s="188"/>
      <c r="Y14" s="188"/>
      <c r="Z14" s="188"/>
      <c r="AA14" s="188"/>
      <c r="AB14" s="188"/>
      <c r="AC14" s="188"/>
    </row>
    <row r="15" spans="1:77" ht="15.75">
      <c r="A15" s="190"/>
      <c r="B15" s="188"/>
      <c r="C15" s="260">
        <v>30</v>
      </c>
      <c r="D15" s="261" t="s">
        <v>42</v>
      </c>
      <c r="E15" s="261"/>
      <c r="F15" s="262"/>
      <c r="G15" s="263"/>
      <c r="H15" s="9"/>
      <c r="I15" s="187">
        <f>'Pág. 5'!I17+'Pág. 5'!N17+'Pág. 5'!S17+'Pág. 5'!X17</f>
        <v>0</v>
      </c>
      <c r="J15" s="334"/>
      <c r="K15" s="187">
        <f>'Pág. 5'!J17+'Pág. 5'!O17+'Pág. 5'!T17+'Pág. 5'!Y17</f>
        <v>0</v>
      </c>
      <c r="L15" s="334"/>
      <c r="M15" s="187">
        <f>'Pág. 5'!K17+'Pág. 5'!P17+'Pág. 5'!U17+'Pág. 5'!Z17</f>
        <v>0</v>
      </c>
      <c r="N15" s="333"/>
      <c r="O15" s="181">
        <f t="shared" si="0"/>
        <v>0</v>
      </c>
      <c r="P15" s="9"/>
      <c r="Q15" s="122" t="e">
        <f t="shared" si="2"/>
        <v>#DIV/0!</v>
      </c>
      <c r="R15" s="7"/>
      <c r="S15" s="188"/>
      <c r="T15" s="188"/>
      <c r="U15" s="188"/>
      <c r="V15" s="188"/>
      <c r="W15" s="188"/>
      <c r="X15" s="188"/>
      <c r="Y15" s="188"/>
      <c r="Z15" s="188"/>
      <c r="AA15" s="188"/>
      <c r="AB15" s="188"/>
      <c r="AC15" s="188"/>
      <c r="AD15" s="188"/>
      <c r="AE15" s="188"/>
      <c r="AF15" s="188"/>
      <c r="AG15" s="188"/>
      <c r="AH15" s="188"/>
      <c r="AI15" s="188"/>
      <c r="AJ15" s="188"/>
      <c r="AK15" s="188"/>
      <c r="AL15" s="188"/>
      <c r="AM15" s="188"/>
      <c r="AN15" s="188"/>
      <c r="AO15" s="188"/>
      <c r="AP15" s="188"/>
      <c r="AQ15" s="188"/>
      <c r="AR15" s="188"/>
      <c r="AS15" s="188"/>
      <c r="AT15" s="188"/>
      <c r="AU15" s="188"/>
      <c r="AV15" s="188"/>
      <c r="AW15" s="188"/>
      <c r="AX15" s="188"/>
      <c r="AY15" s="188"/>
      <c r="AZ15" s="188"/>
      <c r="BA15" s="188"/>
      <c r="BB15" s="188"/>
      <c r="BC15" s="188"/>
      <c r="BD15" s="188"/>
      <c r="BE15" s="188"/>
      <c r="BF15" s="188"/>
      <c r="BG15" s="188"/>
      <c r="BH15" s="188"/>
      <c r="BI15" s="188"/>
      <c r="BJ15" s="188"/>
      <c r="BK15" s="188"/>
      <c r="BL15" s="188"/>
      <c r="BM15" s="188"/>
      <c r="BN15" s="188"/>
      <c r="BO15" s="188"/>
      <c r="BP15" s="188"/>
      <c r="BQ15" s="188"/>
      <c r="BR15" s="188"/>
      <c r="BS15" s="188"/>
      <c r="BT15" s="188"/>
      <c r="BU15" s="188"/>
      <c r="BV15" s="188"/>
      <c r="BW15" s="188"/>
      <c r="BX15" s="188"/>
      <c r="BY15" s="188"/>
    </row>
    <row r="16" spans="1:77" ht="15.75">
      <c r="A16" s="190"/>
      <c r="B16" s="188"/>
      <c r="C16" s="260">
        <v>31</v>
      </c>
      <c r="D16" s="261" t="s">
        <v>43</v>
      </c>
      <c r="E16" s="261"/>
      <c r="F16" s="262"/>
      <c r="G16" s="263"/>
      <c r="H16" s="9"/>
      <c r="I16" s="187">
        <f>'Pág. 5'!I18+'Pág. 5'!N18+'Pág. 5'!S18+'Pág. 5'!X18</f>
        <v>0</v>
      </c>
      <c r="J16" s="334"/>
      <c r="K16" s="187">
        <f>'Pág. 5'!J18+'Pág. 5'!O18+'Pág. 5'!T18+'Pág. 5'!Y18</f>
        <v>0</v>
      </c>
      <c r="L16" s="334"/>
      <c r="M16" s="187">
        <f>'Pág. 5'!K18+'Pág. 5'!P18+'Pág. 5'!U18+'Pág. 5'!Z18</f>
        <v>0</v>
      </c>
      <c r="N16" s="333"/>
      <c r="O16" s="181">
        <f t="shared" si="0"/>
        <v>0</v>
      </c>
      <c r="P16" s="9"/>
      <c r="Q16" s="122" t="e">
        <f t="shared" si="2"/>
        <v>#DIV/0!</v>
      </c>
      <c r="R16" s="7"/>
      <c r="S16" s="188"/>
      <c r="T16" s="188"/>
      <c r="U16" s="188"/>
      <c r="V16" s="188"/>
      <c r="W16" s="188"/>
      <c r="X16" s="188"/>
      <c r="Y16" s="188"/>
      <c r="Z16" s="188"/>
      <c r="AA16" s="188"/>
      <c r="AB16" s="188"/>
      <c r="AC16" s="188"/>
      <c r="AD16" s="188"/>
      <c r="AE16" s="188"/>
      <c r="AF16" s="188"/>
      <c r="AG16" s="188"/>
      <c r="AH16" s="188"/>
      <c r="AI16" s="188"/>
      <c r="AJ16" s="188"/>
      <c r="AK16" s="188"/>
      <c r="AL16" s="188"/>
      <c r="AM16" s="188"/>
      <c r="AN16" s="188"/>
      <c r="AO16" s="188"/>
      <c r="AP16" s="188"/>
      <c r="AQ16" s="188"/>
      <c r="AR16" s="188"/>
      <c r="AS16" s="188"/>
      <c r="AT16" s="188"/>
      <c r="AU16" s="188"/>
      <c r="AV16" s="188"/>
      <c r="AW16" s="188"/>
      <c r="AX16" s="188"/>
      <c r="AY16" s="188"/>
      <c r="AZ16" s="188"/>
      <c r="BA16" s="188"/>
      <c r="BB16" s="188"/>
      <c r="BC16" s="188"/>
      <c r="BD16" s="188"/>
      <c r="BE16" s="188"/>
      <c r="BF16" s="188"/>
      <c r="BG16" s="188"/>
      <c r="BH16" s="188"/>
      <c r="BI16" s="188"/>
      <c r="BJ16" s="188"/>
      <c r="BK16" s="188"/>
      <c r="BL16" s="188"/>
      <c r="BM16" s="188"/>
      <c r="BN16" s="188"/>
      <c r="BO16" s="188"/>
      <c r="BP16" s="188"/>
      <c r="BQ16" s="188"/>
      <c r="BR16" s="188"/>
      <c r="BS16" s="188"/>
      <c r="BT16" s="188"/>
      <c r="BU16" s="188"/>
      <c r="BV16" s="188"/>
      <c r="BW16" s="188"/>
      <c r="BX16" s="188"/>
      <c r="BY16" s="188"/>
    </row>
    <row r="17" spans="1:77" ht="15.75">
      <c r="A17" s="190"/>
      <c r="B17" s="188"/>
      <c r="C17" s="260">
        <v>32</v>
      </c>
      <c r="D17" s="261" t="s">
        <v>44</v>
      </c>
      <c r="E17" s="261"/>
      <c r="F17" s="262"/>
      <c r="G17" s="263"/>
      <c r="H17" s="9"/>
      <c r="I17" s="187">
        <f>'Pág. 5'!I19+'Pág. 5'!N19+'Pág. 5'!S19+'Pág. 5'!X19</f>
        <v>0</v>
      </c>
      <c r="J17" s="334"/>
      <c r="K17" s="187">
        <f>'Pág. 5'!J19+'Pág. 5'!O19+'Pág. 5'!T19+'Pág. 5'!Y19</f>
        <v>0</v>
      </c>
      <c r="L17" s="334"/>
      <c r="M17" s="187">
        <v>0</v>
      </c>
      <c r="N17" s="333"/>
      <c r="O17" s="181">
        <f t="shared" si="0"/>
        <v>0</v>
      </c>
      <c r="P17" s="9"/>
      <c r="Q17" s="122" t="e">
        <f t="shared" si="2"/>
        <v>#DIV/0!</v>
      </c>
      <c r="R17" s="7"/>
      <c r="S17" s="188"/>
      <c r="T17" s="188"/>
      <c r="U17" s="188"/>
      <c r="V17" s="188"/>
      <c r="W17" s="188"/>
      <c r="X17" s="188"/>
      <c r="Y17" s="188"/>
      <c r="Z17" s="188"/>
      <c r="AA17" s="188"/>
      <c r="AB17" s="188"/>
      <c r="AC17" s="188"/>
      <c r="AD17" s="188"/>
      <c r="AE17" s="188"/>
      <c r="AF17" s="188"/>
      <c r="AG17" s="188"/>
      <c r="AH17" s="188"/>
      <c r="AI17" s="188"/>
      <c r="AJ17" s="188"/>
      <c r="AK17" s="188"/>
      <c r="AL17" s="188"/>
      <c r="AM17" s="188"/>
      <c r="AN17" s="188"/>
      <c r="AO17" s="188"/>
      <c r="AP17" s="188"/>
      <c r="AQ17" s="188"/>
      <c r="AR17" s="188"/>
      <c r="AS17" s="188"/>
      <c r="AT17" s="188"/>
      <c r="AU17" s="188"/>
      <c r="AV17" s="188"/>
      <c r="AW17" s="188"/>
      <c r="AX17" s="188"/>
      <c r="AY17" s="188"/>
      <c r="AZ17" s="188"/>
      <c r="BA17" s="188"/>
      <c r="BB17" s="188"/>
      <c r="BC17" s="188"/>
      <c r="BD17" s="188"/>
      <c r="BE17" s="188"/>
      <c r="BF17" s="188"/>
      <c r="BG17" s="188"/>
      <c r="BH17" s="188"/>
      <c r="BI17" s="188"/>
      <c r="BJ17" s="188"/>
      <c r="BK17" s="188"/>
      <c r="BL17" s="188"/>
      <c r="BM17" s="188"/>
      <c r="BN17" s="188"/>
      <c r="BO17" s="188"/>
      <c r="BP17" s="188"/>
      <c r="BQ17" s="188"/>
      <c r="BR17" s="188"/>
      <c r="BS17" s="188"/>
      <c r="BT17" s="188"/>
      <c r="BU17" s="188"/>
      <c r="BV17" s="188"/>
      <c r="BW17" s="188"/>
      <c r="BX17" s="188"/>
      <c r="BY17" s="188"/>
    </row>
    <row r="18" spans="1:77" ht="15.75">
      <c r="A18" s="190"/>
      <c r="B18" s="188"/>
      <c r="C18" s="260">
        <v>33</v>
      </c>
      <c r="D18" s="261" t="s">
        <v>45</v>
      </c>
      <c r="E18" s="261"/>
      <c r="F18" s="262"/>
      <c r="G18" s="263"/>
      <c r="H18" s="9"/>
      <c r="I18" s="187">
        <f>'Pág. 5'!I20+'Pág. 5'!N20+'Pág. 5'!S20+'Pág. 5'!X20</f>
        <v>0</v>
      </c>
      <c r="J18" s="334"/>
      <c r="K18" s="187">
        <f>'Pág. 5'!J20+'Pág. 5'!O20+'Pág. 5'!T20+'Pág. 5'!Y20</f>
        <v>0</v>
      </c>
      <c r="L18" s="334"/>
      <c r="M18" s="187">
        <f>'Pág. 5'!K20+'Pág. 5'!P20+'Pág. 5'!U20+'Pág. 5'!Z20</f>
        <v>0</v>
      </c>
      <c r="N18" s="333"/>
      <c r="O18" s="181">
        <f t="shared" si="0"/>
        <v>0</v>
      </c>
      <c r="P18" s="9"/>
      <c r="Q18" s="122" t="e">
        <f t="shared" si="2"/>
        <v>#DIV/0!</v>
      </c>
      <c r="R18" s="7"/>
    </row>
    <row r="19" spans="1:77" ht="15.75">
      <c r="A19" s="190"/>
      <c r="B19" s="188"/>
      <c r="C19" s="260">
        <v>34</v>
      </c>
      <c r="D19" s="261" t="s">
        <v>46</v>
      </c>
      <c r="E19" s="261"/>
      <c r="F19" s="262"/>
      <c r="G19" s="263"/>
      <c r="H19" s="9"/>
      <c r="I19" s="187">
        <v>0</v>
      </c>
      <c r="J19" s="334"/>
      <c r="K19" s="187">
        <f>'Pág. 5'!J21+'Pág. 5'!O21+'Pág. 5'!T21+'Pág. 5'!Y21</f>
        <v>0</v>
      </c>
      <c r="L19" s="334"/>
      <c r="M19" s="187">
        <f>'Pág. 5'!K21+'Pág. 5'!P21+'Pág. 5'!U21+'Pág. 5'!Z21</f>
        <v>0</v>
      </c>
      <c r="N19" s="333"/>
      <c r="O19" s="94">
        <f t="shared" ref="O19:O23" si="3">SUM(I19:M19)</f>
        <v>0</v>
      </c>
      <c r="P19" s="9"/>
      <c r="Q19" s="122" t="e">
        <f t="shared" si="2"/>
        <v>#DIV/0!</v>
      </c>
      <c r="R19" s="7"/>
    </row>
    <row r="20" spans="1:77" ht="15.75">
      <c r="A20" s="5"/>
      <c r="C20" s="260">
        <v>35</v>
      </c>
      <c r="D20" s="261" t="s">
        <v>47</v>
      </c>
      <c r="E20" s="262"/>
      <c r="F20" s="262"/>
      <c r="G20" s="263"/>
      <c r="H20" s="9"/>
      <c r="I20" s="187">
        <f>'Pág. 5'!I22+'Pág. 5'!N22+'Pág. 5'!S22+'Pág. 5'!X22</f>
        <v>0</v>
      </c>
      <c r="J20" s="334"/>
      <c r="K20" s="187">
        <f>'Pág. 5'!J22+'Pág. 5'!O22+'Pág. 5'!T22+'Pág. 5'!Y22</f>
        <v>0</v>
      </c>
      <c r="L20" s="334"/>
      <c r="M20" s="187">
        <f>'Pág. 5'!K22+'Pág. 5'!P22+'Pág. 5'!U22+'Pág. 5'!Z22</f>
        <v>0</v>
      </c>
      <c r="N20" s="333"/>
      <c r="O20" s="94">
        <f t="shared" si="3"/>
        <v>0</v>
      </c>
      <c r="P20" s="9"/>
      <c r="Q20" s="122" t="e">
        <f t="shared" si="2"/>
        <v>#DIV/0!</v>
      </c>
      <c r="R20" s="7"/>
    </row>
    <row r="21" spans="1:77" ht="15.75">
      <c r="A21" s="5"/>
      <c r="C21" s="260">
        <v>36</v>
      </c>
      <c r="D21" s="261" t="s">
        <v>128</v>
      </c>
      <c r="E21" s="261"/>
      <c r="F21" s="262"/>
      <c r="G21" s="263"/>
      <c r="H21" s="9"/>
      <c r="I21" s="187">
        <f>'Pág. 5'!I23+'Pág. 5'!N23+'Pág. 5'!S23+'Pág. 5'!X23</f>
        <v>0</v>
      </c>
      <c r="J21" s="334"/>
      <c r="K21" s="187">
        <f>'Pág. 5'!J23+'Pág. 5'!O23+'Pág. 5'!T23+'Pág. 5'!Y23</f>
        <v>0</v>
      </c>
      <c r="L21" s="334"/>
      <c r="M21" s="187">
        <f>'Pág. 5'!K23+'Pág. 5'!P23+'Pág. 5'!U23+'Pág. 5'!Z23</f>
        <v>0</v>
      </c>
      <c r="N21" s="333"/>
      <c r="O21" s="94">
        <f t="shared" si="3"/>
        <v>0</v>
      </c>
      <c r="P21" s="9"/>
      <c r="Q21" s="122" t="e">
        <f t="shared" si="2"/>
        <v>#DIV/0!</v>
      </c>
      <c r="R21" s="7"/>
    </row>
    <row r="22" spans="1:77" ht="15.75">
      <c r="A22" s="5"/>
      <c r="C22" s="260">
        <v>37</v>
      </c>
      <c r="D22" s="261" t="s">
        <v>48</v>
      </c>
      <c r="E22" s="261"/>
      <c r="F22" s="262"/>
      <c r="G22" s="263"/>
      <c r="H22" s="9"/>
      <c r="I22" s="187">
        <f>'Pág. 5'!I24+'Pág. 5'!N24+'Pág. 5'!S24+'Pág. 5'!X24</f>
        <v>0</v>
      </c>
      <c r="J22" s="334"/>
      <c r="K22" s="187">
        <f>'Pág. 5'!J24+'Pág. 5'!O24+'Pág. 5'!T24+'Pág. 5'!Y24</f>
        <v>0</v>
      </c>
      <c r="L22" s="334"/>
      <c r="M22" s="187">
        <f>'Pág. 5'!K24+'Pág. 5'!P24+'Pág. 5'!U24+'Pág. 5'!Z24</f>
        <v>0</v>
      </c>
      <c r="N22" s="333"/>
      <c r="O22" s="94">
        <f t="shared" si="3"/>
        <v>0</v>
      </c>
      <c r="P22" s="9"/>
      <c r="Q22" s="122" t="e">
        <f t="shared" si="2"/>
        <v>#DIV/0!</v>
      </c>
      <c r="R22" s="7"/>
    </row>
    <row r="23" spans="1:77" ht="15.75">
      <c r="A23" s="5"/>
      <c r="C23" s="268">
        <v>38</v>
      </c>
      <c r="D23" s="269" t="s">
        <v>49</v>
      </c>
      <c r="E23" s="269"/>
      <c r="F23" s="270"/>
      <c r="G23" s="271"/>
      <c r="H23" s="9"/>
      <c r="I23" s="189">
        <f>'Pág. 5'!I25+'Pág. 5'!N25+'Pág. 5'!S25+'Pág. 5'!X25</f>
        <v>0</v>
      </c>
      <c r="J23" s="334"/>
      <c r="K23" s="189">
        <f>'Pág. 5'!J25+'Pág. 5'!O25+'Pág. 5'!T25+'Pág. 5'!Y25</f>
        <v>0</v>
      </c>
      <c r="L23" s="334"/>
      <c r="M23" s="189">
        <f>'Pág. 5'!K25+'Pág. 5'!P25+'Pág. 5'!U25+'Pág. 5'!Z25</f>
        <v>0</v>
      </c>
      <c r="N23" s="333"/>
      <c r="O23" s="183">
        <f t="shared" si="3"/>
        <v>0</v>
      </c>
      <c r="P23" s="9"/>
      <c r="Q23" s="184" t="e">
        <f t="shared" si="2"/>
        <v>#DIV/0!</v>
      </c>
      <c r="R23" s="7"/>
    </row>
    <row r="24" spans="1:77">
      <c r="A24" s="5"/>
      <c r="C24" s="567" t="s">
        <v>50</v>
      </c>
      <c r="D24" s="568"/>
      <c r="E24" s="568"/>
      <c r="F24" s="568"/>
      <c r="G24" s="569"/>
      <c r="H24" s="9"/>
      <c r="I24" s="185">
        <f>SUM(I25:I27)</f>
        <v>0</v>
      </c>
      <c r="J24" s="337"/>
      <c r="K24" s="185">
        <f>SUM(K25:K27)</f>
        <v>0</v>
      </c>
      <c r="L24" s="337"/>
      <c r="M24" s="185">
        <f>SUM(M25:M27)</f>
        <v>0</v>
      </c>
      <c r="N24" s="90"/>
      <c r="O24" s="185">
        <f>SUM(O25:O27)</f>
        <v>0</v>
      </c>
      <c r="P24" s="9"/>
      <c r="Q24" s="186" t="e">
        <f t="shared" si="2"/>
        <v>#DIV/0!</v>
      </c>
      <c r="R24" s="7"/>
    </row>
    <row r="25" spans="1:77" ht="15.75" customHeight="1">
      <c r="A25" s="5"/>
      <c r="C25" s="264">
        <v>58</v>
      </c>
      <c r="D25" s="266" t="s">
        <v>51</v>
      </c>
      <c r="E25" s="266"/>
      <c r="F25" s="266"/>
      <c r="G25" s="291"/>
      <c r="H25" s="9"/>
      <c r="I25" s="187">
        <f>'Pág. 5'!I29+'Pág. 5'!N29+'Pág. 5'!S29+'Pág. 5'!X29</f>
        <v>0</v>
      </c>
      <c r="J25" s="335"/>
      <c r="K25" s="187">
        <f>'Pág. 5'!J29+'Pág. 5'!O29+'Pág. 5'!T29+'Pág. 5'!Y29</f>
        <v>0</v>
      </c>
      <c r="L25" s="335"/>
      <c r="M25" s="187">
        <f>'Pág. 5'!K29+'Pág. 5'!P29+'Pág. 5'!U29+'Pág. 5'!Z29</f>
        <v>0</v>
      </c>
      <c r="N25" s="333"/>
      <c r="O25" s="94">
        <f>SUM(I25:M25)</f>
        <v>0</v>
      </c>
      <c r="P25" s="9"/>
      <c r="Q25" s="122" t="e">
        <f t="shared" si="2"/>
        <v>#DIV/0!</v>
      </c>
      <c r="R25" s="7"/>
    </row>
    <row r="26" spans="1:77" ht="16.5" customHeight="1">
      <c r="A26" s="5"/>
      <c r="C26" s="260">
        <v>59</v>
      </c>
      <c r="D26" s="261" t="s">
        <v>52</v>
      </c>
      <c r="E26" s="262"/>
      <c r="F26" s="261"/>
      <c r="G26" s="265"/>
      <c r="H26" s="9"/>
      <c r="I26" s="187">
        <f>'Pág. 5'!I30+'Pág. 5'!N30+'Pág. 5'!S30+'Pág. 5'!X30</f>
        <v>0</v>
      </c>
      <c r="J26" s="334"/>
      <c r="K26" s="187">
        <f>'Pág. 5'!J30+'Pág. 5'!O30+'Pág. 5'!T30+'Pág. 5'!Y30</f>
        <v>0</v>
      </c>
      <c r="L26" s="334"/>
      <c r="M26" s="187">
        <f>'Pág. 5'!K30+'Pág. 5'!P30+'Pág. 5'!U30+'Pág. 5'!Z30</f>
        <v>0</v>
      </c>
      <c r="N26" s="333"/>
      <c r="O26" s="94">
        <f>SUM(I26:M26)</f>
        <v>0</v>
      </c>
      <c r="P26" s="9"/>
      <c r="Q26" s="122" t="e">
        <f t="shared" si="2"/>
        <v>#DIV/0!</v>
      </c>
      <c r="R26" s="7"/>
    </row>
    <row r="27" spans="1:77" s="124" customFormat="1" ht="16.5" customHeight="1">
      <c r="A27" s="123"/>
      <c r="C27" s="264">
        <v>60</v>
      </c>
      <c r="D27" s="261" t="s">
        <v>129</v>
      </c>
      <c r="E27" s="266"/>
      <c r="F27" s="266"/>
      <c r="G27" s="267"/>
      <c r="H27" s="104"/>
      <c r="I27" s="187">
        <f>'Pág. 5'!I31+'Pág. 5'!N31+'Pág. 5'!S31+'Pág. 5'!X31</f>
        <v>0</v>
      </c>
      <c r="J27" s="334"/>
      <c r="K27" s="187">
        <f>'Pág. 5'!J31+'Pág. 5'!O31+'Pág. 5'!T31+'Pág. 5'!Y31</f>
        <v>0</v>
      </c>
      <c r="L27" s="334"/>
      <c r="M27" s="187">
        <f>'Pág. 5'!K31+'Pág. 5'!P31+'Pág. 5'!U31+'Pág. 5'!Z31</f>
        <v>0</v>
      </c>
      <c r="N27" s="90"/>
      <c r="O27" s="94">
        <f>+I27+K27+M27</f>
        <v>0</v>
      </c>
      <c r="P27" s="104"/>
      <c r="Q27" s="122" t="e">
        <f t="shared" si="2"/>
        <v>#DIV/0!</v>
      </c>
      <c r="R27" s="125"/>
    </row>
    <row r="28" spans="1:77" ht="2.25" customHeight="1">
      <c r="A28" s="5"/>
      <c r="C28" s="103"/>
      <c r="D28" s="104"/>
      <c r="E28" s="104"/>
      <c r="F28" s="104"/>
      <c r="G28" s="105"/>
      <c r="H28" s="9"/>
      <c r="I28" s="339"/>
      <c r="J28" s="340"/>
      <c r="K28" s="339"/>
      <c r="L28" s="340"/>
      <c r="M28" s="339"/>
      <c r="N28" s="333"/>
      <c r="O28" s="339"/>
      <c r="P28" s="9"/>
      <c r="Q28" s="106"/>
      <c r="R28" s="7"/>
    </row>
    <row r="29" spans="1:77" ht="7.5" customHeight="1">
      <c r="A29" s="5"/>
      <c r="C29" s="107"/>
      <c r="D29" s="108"/>
      <c r="E29" s="108"/>
      <c r="F29" s="108"/>
      <c r="G29" s="109"/>
      <c r="H29" s="9"/>
      <c r="I29" s="341"/>
      <c r="J29" s="340">
        <f>+M29</f>
        <v>0</v>
      </c>
      <c r="K29" s="341"/>
      <c r="L29" s="340"/>
      <c r="M29" s="341"/>
      <c r="N29" s="333"/>
      <c r="O29" s="341"/>
      <c r="P29" s="9"/>
      <c r="Q29" s="110"/>
      <c r="R29" s="7"/>
    </row>
    <row r="30" spans="1:77" ht="8.1" customHeight="1">
      <c r="A30" s="5"/>
      <c r="C30" s="9"/>
      <c r="D30" s="9"/>
      <c r="E30" s="9"/>
      <c r="F30" s="9"/>
      <c r="G30" s="9"/>
      <c r="H30" s="9"/>
      <c r="I30" s="340"/>
      <c r="J30" s="340"/>
      <c r="K30" s="340"/>
      <c r="L30" s="340"/>
      <c r="M30" s="340"/>
      <c r="N30" s="333"/>
      <c r="O30" s="340"/>
      <c r="P30" s="9"/>
      <c r="Q30" s="111"/>
      <c r="R30" s="7"/>
    </row>
    <row r="31" spans="1:77" ht="12.95" customHeight="1">
      <c r="A31" s="5"/>
      <c r="C31" s="112" t="s">
        <v>53</v>
      </c>
      <c r="D31" s="112"/>
      <c r="E31" s="112"/>
      <c r="F31" s="112"/>
      <c r="G31" s="112"/>
      <c r="H31" s="9"/>
      <c r="I31" s="113">
        <f>I8+I24</f>
        <v>0</v>
      </c>
      <c r="J31" s="337"/>
      <c r="K31" s="113">
        <f>K8+K24</f>
        <v>0</v>
      </c>
      <c r="L31" s="337"/>
      <c r="M31" s="113">
        <f>M8+M24</f>
        <v>0</v>
      </c>
      <c r="N31" s="90"/>
      <c r="O31" s="113">
        <f>O8+O24</f>
        <v>0</v>
      </c>
      <c r="P31" s="126"/>
      <c r="Q31" s="182" t="e">
        <f>+O31/$O$31</f>
        <v>#DIV/0!</v>
      </c>
      <c r="R31" s="7"/>
      <c r="S31" s="115" t="e">
        <f>+O24+O8+#REF!</f>
        <v>#REF!</v>
      </c>
    </row>
    <row r="32" spans="1:77" ht="8.1" customHeight="1">
      <c r="A32" s="5"/>
      <c r="R32" s="7"/>
    </row>
    <row r="33" spans="1:18" ht="12.75" customHeight="1">
      <c r="A33" s="10"/>
      <c r="B33" s="11"/>
      <c r="C33" s="127"/>
      <c r="D33" s="127"/>
      <c r="E33" s="127"/>
      <c r="F33" s="127"/>
      <c r="G33" s="127"/>
      <c r="H33" s="11"/>
      <c r="I33" s="11"/>
      <c r="J33" s="11"/>
      <c r="K33" s="11"/>
      <c r="L33" s="11"/>
      <c r="M33" s="128"/>
      <c r="N33" s="11"/>
      <c r="O33" s="11"/>
      <c r="P33" s="11"/>
      <c r="Q33" s="11"/>
      <c r="R33" s="12"/>
    </row>
    <row r="34" spans="1:18">
      <c r="Q34" s="115"/>
    </row>
    <row r="47" spans="1:18" ht="0.75" customHeight="1"/>
  </sheetData>
  <mergeCells count="6">
    <mergeCell ref="C24:G24"/>
    <mergeCell ref="C8:G8"/>
    <mergeCell ref="C5:G5"/>
    <mergeCell ref="O5:O6"/>
    <mergeCell ref="Q5:Q6"/>
    <mergeCell ref="D6:G6"/>
  </mergeCells>
  <printOptions horizontalCentered="1"/>
  <pageMargins left="0.28000000000000003" right="0.19685039370078741" top="0.78740157480314965" bottom="0.19685039370078741" header="0.51181102362204722" footer="0"/>
  <pageSetup paperSize="9" scale="90" orientation="portrait" r:id="rId1"/>
  <headerFooter alignWithMargins="0">
    <oddFooter>&amp;C&amp;"Trebuchet MS,Normal"&amp;8 6</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1599"/>
  <sheetViews>
    <sheetView zoomScaleNormal="100" workbookViewId="0">
      <selection activeCell="G10" sqref="G10"/>
    </sheetView>
  </sheetViews>
  <sheetFormatPr defaultColWidth="10.7109375" defaultRowHeight="15"/>
  <cols>
    <col min="1" max="1" width="1.28515625" style="169" customWidth="1"/>
    <col min="2" max="2" width="1.5703125" style="129" customWidth="1"/>
    <col min="3" max="3" width="5.5703125" style="129" customWidth="1"/>
    <col min="4" max="4" width="13.28515625" style="129" customWidth="1"/>
    <col min="5" max="27" width="2.7109375" style="129" customWidth="1"/>
    <col min="28" max="28" width="2.140625" style="129" customWidth="1"/>
    <col min="29" max="29" width="1.28515625" style="129" customWidth="1"/>
    <col min="30" max="16384" width="10.7109375" style="129"/>
  </cols>
  <sheetData>
    <row r="1" spans="1:29" ht="78" customHeight="1">
      <c r="A1" s="129"/>
    </row>
    <row r="2" spans="1:29" ht="16.5" customHeight="1">
      <c r="A2" s="171"/>
      <c r="B2" s="170"/>
      <c r="C2" s="571" t="s">
        <v>121</v>
      </c>
      <c r="D2" s="571"/>
      <c r="E2" s="571"/>
      <c r="F2" s="571"/>
      <c r="G2" s="571"/>
      <c r="H2" s="571"/>
      <c r="I2" s="571"/>
      <c r="J2" s="571"/>
      <c r="K2" s="571"/>
      <c r="L2" s="571"/>
      <c r="M2" s="571"/>
      <c r="N2" s="571"/>
      <c r="O2" s="571"/>
      <c r="P2" s="571"/>
      <c r="Q2" s="571"/>
      <c r="R2" s="571"/>
      <c r="S2" s="571"/>
      <c r="T2" s="571"/>
      <c r="U2" s="571"/>
      <c r="V2" s="571"/>
      <c r="W2" s="571"/>
      <c r="X2" s="571"/>
      <c r="Y2" s="571"/>
      <c r="Z2" s="571"/>
      <c r="AA2" s="571"/>
      <c r="AB2" s="571"/>
      <c r="AC2" s="572"/>
    </row>
    <row r="3" spans="1:29" ht="15" customHeight="1">
      <c r="A3" s="172"/>
      <c r="B3" s="165"/>
      <c r="C3" s="573"/>
      <c r="D3" s="573"/>
      <c r="E3" s="573"/>
      <c r="F3" s="573"/>
      <c r="G3" s="573"/>
      <c r="H3" s="573"/>
      <c r="I3" s="573"/>
      <c r="J3" s="573"/>
      <c r="K3" s="573"/>
      <c r="L3" s="573"/>
      <c r="M3" s="573"/>
      <c r="N3" s="573"/>
      <c r="O3" s="573"/>
      <c r="P3" s="573"/>
      <c r="Q3" s="573"/>
      <c r="R3" s="573"/>
      <c r="S3" s="573"/>
      <c r="T3" s="573"/>
      <c r="U3" s="573"/>
      <c r="V3" s="573"/>
      <c r="W3" s="573"/>
      <c r="X3" s="573"/>
      <c r="Y3" s="573"/>
      <c r="Z3" s="573"/>
      <c r="AA3" s="573"/>
      <c r="AB3" s="573"/>
      <c r="AC3" s="574"/>
    </row>
    <row r="4" spans="1:29" ht="8.25" customHeight="1">
      <c r="A4" s="133"/>
      <c r="AC4" s="134"/>
    </row>
    <row r="5" spans="1:29" ht="9" customHeight="1">
      <c r="A5" s="133"/>
      <c r="C5" s="166"/>
      <c r="AC5" s="134"/>
    </row>
    <row r="6" spans="1:29" ht="18.75" customHeight="1">
      <c r="A6" s="133"/>
      <c r="C6" s="575" t="s">
        <v>76</v>
      </c>
      <c r="D6" s="575"/>
      <c r="E6" s="575"/>
      <c r="F6" s="575"/>
      <c r="G6" s="575"/>
      <c r="H6" s="575"/>
      <c r="I6" s="575"/>
      <c r="J6" s="575"/>
      <c r="K6" s="575"/>
      <c r="L6" s="575"/>
      <c r="M6" s="575"/>
      <c r="N6" s="575"/>
      <c r="O6" s="575"/>
      <c r="P6" s="575"/>
      <c r="Q6" s="575"/>
      <c r="R6" s="575"/>
      <c r="S6" s="575"/>
      <c r="T6" s="575"/>
      <c r="U6" s="575"/>
      <c r="V6" s="575"/>
      <c r="W6" s="575"/>
      <c r="X6" s="575"/>
      <c r="Y6" s="575"/>
      <c r="Z6" s="575"/>
      <c r="AA6" s="575"/>
      <c r="AB6" s="167"/>
      <c r="AC6" s="168"/>
    </row>
    <row r="7" spans="1:29" ht="9" customHeight="1">
      <c r="A7" s="133"/>
      <c r="AC7" s="134"/>
    </row>
    <row r="8" spans="1:29">
      <c r="A8" s="133"/>
      <c r="C8" s="576" t="s">
        <v>145</v>
      </c>
      <c r="D8" s="577"/>
      <c r="E8" s="577"/>
      <c r="F8" s="577"/>
      <c r="G8" s="577"/>
      <c r="H8" s="577"/>
      <c r="I8" s="577"/>
      <c r="J8" s="577"/>
      <c r="K8" s="577"/>
      <c r="L8" s="577"/>
      <c r="M8" s="577"/>
      <c r="N8" s="577"/>
      <c r="O8" s="577"/>
      <c r="P8" s="577"/>
      <c r="Q8" s="577"/>
      <c r="R8" s="577"/>
      <c r="S8" s="577"/>
      <c r="T8" s="577"/>
      <c r="U8" s="577"/>
      <c r="V8" s="577"/>
      <c r="W8" s="577"/>
      <c r="X8" s="577"/>
      <c r="Y8" s="577"/>
      <c r="Z8" s="577"/>
      <c r="AA8" s="578"/>
      <c r="AC8" s="134"/>
    </row>
    <row r="9" spans="1:29">
      <c r="A9" s="133"/>
      <c r="C9" s="579"/>
      <c r="D9" s="580"/>
      <c r="E9" s="580"/>
      <c r="F9" s="580"/>
      <c r="G9" s="580"/>
      <c r="H9" s="580"/>
      <c r="I9" s="580"/>
      <c r="J9" s="580"/>
      <c r="K9" s="580"/>
      <c r="L9" s="580"/>
      <c r="M9" s="580"/>
      <c r="N9" s="580"/>
      <c r="O9" s="580"/>
      <c r="P9" s="580"/>
      <c r="Q9" s="580"/>
      <c r="R9" s="580"/>
      <c r="S9" s="580"/>
      <c r="T9" s="580"/>
      <c r="U9" s="580"/>
      <c r="V9" s="580"/>
      <c r="W9" s="580"/>
      <c r="X9" s="580"/>
      <c r="Y9" s="580"/>
      <c r="Z9" s="580"/>
      <c r="AA9" s="581"/>
      <c r="AC9" s="134"/>
    </row>
    <row r="10" spans="1:29">
      <c r="A10" s="133"/>
      <c r="C10" s="579"/>
      <c r="D10" s="580"/>
      <c r="E10" s="580"/>
      <c r="F10" s="580"/>
      <c r="G10" s="580"/>
      <c r="H10" s="580"/>
      <c r="I10" s="580"/>
      <c r="J10" s="580"/>
      <c r="K10" s="580"/>
      <c r="L10" s="580"/>
      <c r="M10" s="580"/>
      <c r="N10" s="580"/>
      <c r="O10" s="580"/>
      <c r="P10" s="580"/>
      <c r="Q10" s="580"/>
      <c r="R10" s="580"/>
      <c r="S10" s="580"/>
      <c r="T10" s="580"/>
      <c r="U10" s="580"/>
      <c r="V10" s="580"/>
      <c r="W10" s="580"/>
      <c r="X10" s="580"/>
      <c r="Y10" s="580"/>
      <c r="Z10" s="580"/>
      <c r="AA10" s="581"/>
      <c r="AC10" s="134"/>
    </row>
    <row r="11" spans="1:29">
      <c r="A11" s="133"/>
      <c r="C11" s="579"/>
      <c r="D11" s="580"/>
      <c r="E11" s="580"/>
      <c r="F11" s="580"/>
      <c r="G11" s="580"/>
      <c r="H11" s="580"/>
      <c r="I11" s="580"/>
      <c r="J11" s="580"/>
      <c r="K11" s="580"/>
      <c r="L11" s="580"/>
      <c r="M11" s="580"/>
      <c r="N11" s="580"/>
      <c r="O11" s="580"/>
      <c r="P11" s="580"/>
      <c r="Q11" s="580"/>
      <c r="R11" s="580"/>
      <c r="S11" s="580"/>
      <c r="T11" s="580"/>
      <c r="U11" s="580"/>
      <c r="V11" s="580"/>
      <c r="W11" s="580"/>
      <c r="X11" s="580"/>
      <c r="Y11" s="580"/>
      <c r="Z11" s="580"/>
      <c r="AA11" s="581"/>
      <c r="AC11" s="134"/>
    </row>
    <row r="12" spans="1:29">
      <c r="A12" s="133"/>
      <c r="C12" s="579"/>
      <c r="D12" s="580"/>
      <c r="E12" s="580"/>
      <c r="F12" s="580"/>
      <c r="G12" s="580"/>
      <c r="H12" s="580"/>
      <c r="I12" s="580"/>
      <c r="J12" s="580"/>
      <c r="K12" s="580"/>
      <c r="L12" s="580"/>
      <c r="M12" s="580"/>
      <c r="N12" s="580"/>
      <c r="O12" s="580"/>
      <c r="P12" s="580"/>
      <c r="Q12" s="580"/>
      <c r="R12" s="580"/>
      <c r="S12" s="580"/>
      <c r="T12" s="580"/>
      <c r="U12" s="580"/>
      <c r="V12" s="580"/>
      <c r="W12" s="580"/>
      <c r="X12" s="580"/>
      <c r="Y12" s="580"/>
      <c r="Z12" s="580"/>
      <c r="AA12" s="581"/>
      <c r="AC12" s="134"/>
    </row>
    <row r="13" spans="1:29">
      <c r="A13" s="133"/>
      <c r="C13" s="579"/>
      <c r="D13" s="580"/>
      <c r="E13" s="580"/>
      <c r="F13" s="580"/>
      <c r="G13" s="580"/>
      <c r="H13" s="580"/>
      <c r="I13" s="580"/>
      <c r="J13" s="580"/>
      <c r="K13" s="580"/>
      <c r="L13" s="580"/>
      <c r="M13" s="580"/>
      <c r="N13" s="580"/>
      <c r="O13" s="580"/>
      <c r="P13" s="580"/>
      <c r="Q13" s="580"/>
      <c r="R13" s="580"/>
      <c r="S13" s="580"/>
      <c r="T13" s="580"/>
      <c r="U13" s="580"/>
      <c r="V13" s="580"/>
      <c r="W13" s="580"/>
      <c r="X13" s="580"/>
      <c r="Y13" s="580"/>
      <c r="Z13" s="580"/>
      <c r="AA13" s="581"/>
      <c r="AC13" s="134"/>
    </row>
    <row r="14" spans="1:29">
      <c r="A14" s="133"/>
      <c r="C14" s="579"/>
      <c r="D14" s="580"/>
      <c r="E14" s="580"/>
      <c r="F14" s="580"/>
      <c r="G14" s="580"/>
      <c r="H14" s="580"/>
      <c r="I14" s="580"/>
      <c r="J14" s="580"/>
      <c r="K14" s="580"/>
      <c r="L14" s="580"/>
      <c r="M14" s="580"/>
      <c r="N14" s="580"/>
      <c r="O14" s="580"/>
      <c r="P14" s="580"/>
      <c r="Q14" s="580"/>
      <c r="R14" s="580"/>
      <c r="S14" s="580"/>
      <c r="T14" s="580"/>
      <c r="U14" s="580"/>
      <c r="V14" s="580"/>
      <c r="W14" s="580"/>
      <c r="X14" s="580"/>
      <c r="Y14" s="580"/>
      <c r="Z14" s="580"/>
      <c r="AA14" s="581"/>
      <c r="AC14" s="134"/>
    </row>
    <row r="15" spans="1:29">
      <c r="A15" s="133"/>
      <c r="C15" s="579"/>
      <c r="D15" s="580"/>
      <c r="E15" s="580"/>
      <c r="F15" s="580"/>
      <c r="G15" s="580"/>
      <c r="H15" s="580"/>
      <c r="I15" s="580"/>
      <c r="J15" s="580"/>
      <c r="K15" s="580"/>
      <c r="L15" s="580"/>
      <c r="M15" s="580"/>
      <c r="N15" s="580"/>
      <c r="O15" s="580"/>
      <c r="P15" s="580"/>
      <c r="Q15" s="580"/>
      <c r="R15" s="580"/>
      <c r="S15" s="580"/>
      <c r="T15" s="580"/>
      <c r="U15" s="580"/>
      <c r="V15" s="580"/>
      <c r="W15" s="580"/>
      <c r="X15" s="580"/>
      <c r="Y15" s="580"/>
      <c r="Z15" s="580"/>
      <c r="AA15" s="581"/>
      <c r="AC15" s="134"/>
    </row>
    <row r="16" spans="1:29">
      <c r="A16" s="133"/>
      <c r="C16" s="579"/>
      <c r="D16" s="580"/>
      <c r="E16" s="580"/>
      <c r="F16" s="580"/>
      <c r="G16" s="580"/>
      <c r="H16" s="580"/>
      <c r="I16" s="580"/>
      <c r="J16" s="580"/>
      <c r="K16" s="580"/>
      <c r="L16" s="580"/>
      <c r="M16" s="580"/>
      <c r="N16" s="580"/>
      <c r="O16" s="580"/>
      <c r="P16" s="580"/>
      <c r="Q16" s="580"/>
      <c r="R16" s="580"/>
      <c r="S16" s="580"/>
      <c r="T16" s="580"/>
      <c r="U16" s="580"/>
      <c r="V16" s="580"/>
      <c r="W16" s="580"/>
      <c r="X16" s="580"/>
      <c r="Y16" s="580"/>
      <c r="Z16" s="580"/>
      <c r="AA16" s="581"/>
      <c r="AC16" s="134"/>
    </row>
    <row r="17" spans="1:29">
      <c r="A17" s="133"/>
      <c r="C17" s="579"/>
      <c r="D17" s="580"/>
      <c r="E17" s="580"/>
      <c r="F17" s="580"/>
      <c r="G17" s="580"/>
      <c r="H17" s="580"/>
      <c r="I17" s="580"/>
      <c r="J17" s="580"/>
      <c r="K17" s="580"/>
      <c r="L17" s="580"/>
      <c r="M17" s="580"/>
      <c r="N17" s="580"/>
      <c r="O17" s="580"/>
      <c r="P17" s="580"/>
      <c r="Q17" s="580"/>
      <c r="R17" s="580"/>
      <c r="S17" s="580"/>
      <c r="T17" s="580"/>
      <c r="U17" s="580"/>
      <c r="V17" s="580"/>
      <c r="W17" s="580"/>
      <c r="X17" s="580"/>
      <c r="Y17" s="580"/>
      <c r="Z17" s="580"/>
      <c r="AA17" s="581"/>
      <c r="AC17" s="134"/>
    </row>
    <row r="18" spans="1:29">
      <c r="A18" s="133"/>
      <c r="C18" s="579"/>
      <c r="D18" s="580"/>
      <c r="E18" s="580"/>
      <c r="F18" s="580"/>
      <c r="G18" s="580"/>
      <c r="H18" s="580"/>
      <c r="I18" s="580"/>
      <c r="J18" s="580"/>
      <c r="K18" s="580"/>
      <c r="L18" s="580"/>
      <c r="M18" s="580"/>
      <c r="N18" s="580"/>
      <c r="O18" s="580"/>
      <c r="P18" s="580"/>
      <c r="Q18" s="580"/>
      <c r="R18" s="580"/>
      <c r="S18" s="580"/>
      <c r="T18" s="580"/>
      <c r="U18" s="580"/>
      <c r="V18" s="580"/>
      <c r="W18" s="580"/>
      <c r="X18" s="580"/>
      <c r="Y18" s="580"/>
      <c r="Z18" s="580"/>
      <c r="AA18" s="581"/>
      <c r="AC18" s="134"/>
    </row>
    <row r="19" spans="1:29">
      <c r="A19" s="133"/>
      <c r="C19" s="579"/>
      <c r="D19" s="580"/>
      <c r="E19" s="580"/>
      <c r="F19" s="580"/>
      <c r="G19" s="580"/>
      <c r="H19" s="580"/>
      <c r="I19" s="580"/>
      <c r="J19" s="580"/>
      <c r="K19" s="580"/>
      <c r="L19" s="580"/>
      <c r="M19" s="580"/>
      <c r="N19" s="580"/>
      <c r="O19" s="580"/>
      <c r="P19" s="580"/>
      <c r="Q19" s="580"/>
      <c r="R19" s="580"/>
      <c r="S19" s="580"/>
      <c r="T19" s="580"/>
      <c r="U19" s="580"/>
      <c r="V19" s="580"/>
      <c r="W19" s="580"/>
      <c r="X19" s="580"/>
      <c r="Y19" s="580"/>
      <c r="Z19" s="580"/>
      <c r="AA19" s="581"/>
      <c r="AC19" s="134"/>
    </row>
    <row r="20" spans="1:29">
      <c r="A20" s="133"/>
      <c r="C20" s="579"/>
      <c r="D20" s="580"/>
      <c r="E20" s="580"/>
      <c r="F20" s="580"/>
      <c r="G20" s="580"/>
      <c r="H20" s="580"/>
      <c r="I20" s="580"/>
      <c r="J20" s="580"/>
      <c r="K20" s="580"/>
      <c r="L20" s="580"/>
      <c r="M20" s="580"/>
      <c r="N20" s="580"/>
      <c r="O20" s="580"/>
      <c r="P20" s="580"/>
      <c r="Q20" s="580"/>
      <c r="R20" s="580"/>
      <c r="S20" s="580"/>
      <c r="T20" s="580"/>
      <c r="U20" s="580"/>
      <c r="V20" s="580"/>
      <c r="W20" s="580"/>
      <c r="X20" s="580"/>
      <c r="Y20" s="580"/>
      <c r="Z20" s="580"/>
      <c r="AA20" s="581"/>
      <c r="AC20" s="134"/>
    </row>
    <row r="21" spans="1:29">
      <c r="A21" s="133"/>
      <c r="C21" s="579"/>
      <c r="D21" s="580"/>
      <c r="E21" s="580"/>
      <c r="F21" s="580"/>
      <c r="G21" s="580"/>
      <c r="H21" s="580"/>
      <c r="I21" s="580"/>
      <c r="J21" s="580"/>
      <c r="K21" s="580"/>
      <c r="L21" s="580"/>
      <c r="M21" s="580"/>
      <c r="N21" s="580"/>
      <c r="O21" s="580"/>
      <c r="P21" s="580"/>
      <c r="Q21" s="580"/>
      <c r="R21" s="580"/>
      <c r="S21" s="580"/>
      <c r="T21" s="580"/>
      <c r="U21" s="580"/>
      <c r="V21" s="580"/>
      <c r="W21" s="580"/>
      <c r="X21" s="580"/>
      <c r="Y21" s="580"/>
      <c r="Z21" s="580"/>
      <c r="AA21" s="581"/>
      <c r="AC21" s="134"/>
    </row>
    <row r="22" spans="1:29">
      <c r="A22" s="133"/>
      <c r="C22" s="579"/>
      <c r="D22" s="580"/>
      <c r="E22" s="580"/>
      <c r="F22" s="580"/>
      <c r="G22" s="580"/>
      <c r="H22" s="580"/>
      <c r="I22" s="580"/>
      <c r="J22" s="580"/>
      <c r="K22" s="580"/>
      <c r="L22" s="580"/>
      <c r="M22" s="580"/>
      <c r="N22" s="580"/>
      <c r="O22" s="580"/>
      <c r="P22" s="580"/>
      <c r="Q22" s="580"/>
      <c r="R22" s="580"/>
      <c r="S22" s="580"/>
      <c r="T22" s="580"/>
      <c r="U22" s="580"/>
      <c r="V22" s="580"/>
      <c r="W22" s="580"/>
      <c r="X22" s="580"/>
      <c r="Y22" s="580"/>
      <c r="Z22" s="580"/>
      <c r="AA22" s="581"/>
      <c r="AC22" s="134"/>
    </row>
    <row r="23" spans="1:29">
      <c r="A23" s="133"/>
      <c r="C23" s="579"/>
      <c r="D23" s="580"/>
      <c r="E23" s="580"/>
      <c r="F23" s="580"/>
      <c r="G23" s="580"/>
      <c r="H23" s="580"/>
      <c r="I23" s="580"/>
      <c r="J23" s="580"/>
      <c r="K23" s="580"/>
      <c r="L23" s="580"/>
      <c r="M23" s="580"/>
      <c r="N23" s="580"/>
      <c r="O23" s="580"/>
      <c r="P23" s="580"/>
      <c r="Q23" s="580"/>
      <c r="R23" s="580"/>
      <c r="S23" s="580"/>
      <c r="T23" s="580"/>
      <c r="U23" s="580"/>
      <c r="V23" s="580"/>
      <c r="W23" s="580"/>
      <c r="X23" s="580"/>
      <c r="Y23" s="580"/>
      <c r="Z23" s="580"/>
      <c r="AA23" s="581"/>
      <c r="AC23" s="134"/>
    </row>
    <row r="24" spans="1:29">
      <c r="A24" s="133"/>
      <c r="C24" s="579"/>
      <c r="D24" s="580"/>
      <c r="E24" s="580"/>
      <c r="F24" s="580"/>
      <c r="G24" s="580"/>
      <c r="H24" s="580"/>
      <c r="I24" s="580"/>
      <c r="J24" s="580"/>
      <c r="K24" s="580"/>
      <c r="L24" s="580"/>
      <c r="M24" s="580"/>
      <c r="N24" s="580"/>
      <c r="O24" s="580"/>
      <c r="P24" s="580"/>
      <c r="Q24" s="580"/>
      <c r="R24" s="580"/>
      <c r="S24" s="580"/>
      <c r="T24" s="580"/>
      <c r="U24" s="580"/>
      <c r="V24" s="580"/>
      <c r="W24" s="580"/>
      <c r="X24" s="580"/>
      <c r="Y24" s="580"/>
      <c r="Z24" s="580"/>
      <c r="AA24" s="581"/>
      <c r="AC24" s="134"/>
    </row>
    <row r="25" spans="1:29" ht="13.5" customHeight="1">
      <c r="A25" s="133"/>
      <c r="C25" s="579"/>
      <c r="D25" s="580"/>
      <c r="E25" s="580"/>
      <c r="F25" s="580"/>
      <c r="G25" s="580"/>
      <c r="H25" s="580"/>
      <c r="I25" s="580"/>
      <c r="J25" s="580"/>
      <c r="K25" s="580"/>
      <c r="L25" s="580"/>
      <c r="M25" s="580"/>
      <c r="N25" s="580"/>
      <c r="O25" s="580"/>
      <c r="P25" s="580"/>
      <c r="Q25" s="580"/>
      <c r="R25" s="580"/>
      <c r="S25" s="580"/>
      <c r="T25" s="580"/>
      <c r="U25" s="580"/>
      <c r="V25" s="580"/>
      <c r="W25" s="580"/>
      <c r="X25" s="580"/>
      <c r="Y25" s="580"/>
      <c r="Z25" s="580"/>
      <c r="AA25" s="581"/>
      <c r="AC25" s="134"/>
    </row>
    <row r="26" spans="1:29" hidden="1">
      <c r="A26" s="133"/>
      <c r="C26" s="579"/>
      <c r="D26" s="580"/>
      <c r="E26" s="580"/>
      <c r="F26" s="580"/>
      <c r="G26" s="580"/>
      <c r="H26" s="580"/>
      <c r="I26" s="580"/>
      <c r="J26" s="580"/>
      <c r="K26" s="580"/>
      <c r="L26" s="580"/>
      <c r="M26" s="580"/>
      <c r="N26" s="580"/>
      <c r="O26" s="580"/>
      <c r="P26" s="580"/>
      <c r="Q26" s="580"/>
      <c r="R26" s="580"/>
      <c r="S26" s="580"/>
      <c r="T26" s="580"/>
      <c r="U26" s="580"/>
      <c r="V26" s="580"/>
      <c r="W26" s="580"/>
      <c r="X26" s="580"/>
      <c r="Y26" s="580"/>
      <c r="Z26" s="580"/>
      <c r="AA26" s="581"/>
      <c r="AC26" s="134"/>
    </row>
    <row r="27" spans="1:29" hidden="1">
      <c r="A27" s="133"/>
      <c r="C27" s="579"/>
      <c r="D27" s="580"/>
      <c r="E27" s="580"/>
      <c r="F27" s="580"/>
      <c r="G27" s="580"/>
      <c r="H27" s="580"/>
      <c r="I27" s="580"/>
      <c r="J27" s="580"/>
      <c r="K27" s="580"/>
      <c r="L27" s="580"/>
      <c r="M27" s="580"/>
      <c r="N27" s="580"/>
      <c r="O27" s="580"/>
      <c r="P27" s="580"/>
      <c r="Q27" s="580"/>
      <c r="R27" s="580"/>
      <c r="S27" s="580"/>
      <c r="T27" s="580"/>
      <c r="U27" s="580"/>
      <c r="V27" s="580"/>
      <c r="W27" s="580"/>
      <c r="X27" s="580"/>
      <c r="Y27" s="580"/>
      <c r="Z27" s="580"/>
      <c r="AA27" s="581"/>
      <c r="AC27" s="134"/>
    </row>
    <row r="28" spans="1:29" hidden="1">
      <c r="A28" s="133"/>
      <c r="C28" s="579"/>
      <c r="D28" s="580"/>
      <c r="E28" s="580"/>
      <c r="F28" s="580"/>
      <c r="G28" s="580"/>
      <c r="H28" s="580"/>
      <c r="I28" s="580"/>
      <c r="J28" s="580"/>
      <c r="K28" s="580"/>
      <c r="L28" s="580"/>
      <c r="M28" s="580"/>
      <c r="N28" s="580"/>
      <c r="O28" s="580"/>
      <c r="P28" s="580"/>
      <c r="Q28" s="580"/>
      <c r="R28" s="580"/>
      <c r="S28" s="580"/>
      <c r="T28" s="580"/>
      <c r="U28" s="580"/>
      <c r="V28" s="580"/>
      <c r="W28" s="580"/>
      <c r="X28" s="580"/>
      <c r="Y28" s="580"/>
      <c r="Z28" s="580"/>
      <c r="AA28" s="581"/>
      <c r="AC28" s="134"/>
    </row>
    <row r="29" spans="1:29" hidden="1">
      <c r="A29" s="133"/>
      <c r="C29" s="579"/>
      <c r="D29" s="580"/>
      <c r="E29" s="580"/>
      <c r="F29" s="580"/>
      <c r="G29" s="580"/>
      <c r="H29" s="580"/>
      <c r="I29" s="580"/>
      <c r="J29" s="580"/>
      <c r="K29" s="580"/>
      <c r="L29" s="580"/>
      <c r="M29" s="580"/>
      <c r="N29" s="580"/>
      <c r="O29" s="580"/>
      <c r="P29" s="580"/>
      <c r="Q29" s="580"/>
      <c r="R29" s="580"/>
      <c r="S29" s="580"/>
      <c r="T29" s="580"/>
      <c r="U29" s="580"/>
      <c r="V29" s="580"/>
      <c r="W29" s="580"/>
      <c r="X29" s="580"/>
      <c r="Y29" s="580"/>
      <c r="Z29" s="580"/>
      <c r="AA29" s="581"/>
      <c r="AC29" s="134"/>
    </row>
    <row r="30" spans="1:29" hidden="1">
      <c r="A30" s="133"/>
      <c r="C30" s="579"/>
      <c r="D30" s="580"/>
      <c r="E30" s="580"/>
      <c r="F30" s="580"/>
      <c r="G30" s="580"/>
      <c r="H30" s="580"/>
      <c r="I30" s="580"/>
      <c r="J30" s="580"/>
      <c r="K30" s="580"/>
      <c r="L30" s="580"/>
      <c r="M30" s="580"/>
      <c r="N30" s="580"/>
      <c r="O30" s="580"/>
      <c r="P30" s="580"/>
      <c r="Q30" s="580"/>
      <c r="R30" s="580"/>
      <c r="S30" s="580"/>
      <c r="T30" s="580"/>
      <c r="U30" s="580"/>
      <c r="V30" s="580"/>
      <c r="W30" s="580"/>
      <c r="X30" s="580"/>
      <c r="Y30" s="580"/>
      <c r="Z30" s="580"/>
      <c r="AA30" s="581"/>
      <c r="AC30" s="134"/>
    </row>
    <row r="31" spans="1:29" hidden="1">
      <c r="A31" s="133"/>
      <c r="C31" s="579"/>
      <c r="D31" s="580"/>
      <c r="E31" s="580"/>
      <c r="F31" s="580"/>
      <c r="G31" s="580"/>
      <c r="H31" s="580"/>
      <c r="I31" s="580"/>
      <c r="J31" s="580"/>
      <c r="K31" s="580"/>
      <c r="L31" s="580"/>
      <c r="M31" s="580"/>
      <c r="N31" s="580"/>
      <c r="O31" s="580"/>
      <c r="P31" s="580"/>
      <c r="Q31" s="580"/>
      <c r="R31" s="580"/>
      <c r="S31" s="580"/>
      <c r="T31" s="580"/>
      <c r="U31" s="580"/>
      <c r="V31" s="580"/>
      <c r="W31" s="580"/>
      <c r="X31" s="580"/>
      <c r="Y31" s="580"/>
      <c r="Z31" s="580"/>
      <c r="AA31" s="581"/>
      <c r="AC31" s="134"/>
    </row>
    <row r="32" spans="1:29" ht="4.5" hidden="1" customHeight="1">
      <c r="A32" s="133"/>
      <c r="C32" s="579"/>
      <c r="D32" s="580"/>
      <c r="E32" s="580"/>
      <c r="F32" s="580"/>
      <c r="G32" s="580"/>
      <c r="H32" s="580"/>
      <c r="I32" s="580"/>
      <c r="J32" s="580"/>
      <c r="K32" s="580"/>
      <c r="L32" s="580"/>
      <c r="M32" s="580"/>
      <c r="N32" s="580"/>
      <c r="O32" s="580"/>
      <c r="P32" s="580"/>
      <c r="Q32" s="580"/>
      <c r="R32" s="580"/>
      <c r="S32" s="580"/>
      <c r="T32" s="580"/>
      <c r="U32" s="580"/>
      <c r="V32" s="580"/>
      <c r="W32" s="580"/>
      <c r="X32" s="580"/>
      <c r="Y32" s="580"/>
      <c r="Z32" s="580"/>
      <c r="AA32" s="581"/>
      <c r="AC32" s="134"/>
    </row>
    <row r="33" spans="1:29">
      <c r="A33" s="133"/>
      <c r="C33" s="579"/>
      <c r="D33" s="580"/>
      <c r="E33" s="580"/>
      <c r="F33" s="580"/>
      <c r="G33" s="580"/>
      <c r="H33" s="580"/>
      <c r="I33" s="580"/>
      <c r="J33" s="580"/>
      <c r="K33" s="580"/>
      <c r="L33" s="580"/>
      <c r="M33" s="580"/>
      <c r="N33" s="580"/>
      <c r="O33" s="580"/>
      <c r="P33" s="580"/>
      <c r="Q33" s="580"/>
      <c r="R33" s="580"/>
      <c r="S33" s="580"/>
      <c r="T33" s="580"/>
      <c r="U33" s="580"/>
      <c r="V33" s="580"/>
      <c r="W33" s="580"/>
      <c r="X33" s="580"/>
      <c r="Y33" s="580"/>
      <c r="Z33" s="580"/>
      <c r="AA33" s="581"/>
      <c r="AC33" s="134"/>
    </row>
    <row r="34" spans="1:29" ht="6.75" customHeight="1">
      <c r="A34" s="133"/>
      <c r="C34" s="579"/>
      <c r="D34" s="580"/>
      <c r="E34" s="580"/>
      <c r="F34" s="580"/>
      <c r="G34" s="580"/>
      <c r="H34" s="580"/>
      <c r="I34" s="580"/>
      <c r="J34" s="580"/>
      <c r="K34" s="580"/>
      <c r="L34" s="580"/>
      <c r="M34" s="580"/>
      <c r="N34" s="580"/>
      <c r="O34" s="580"/>
      <c r="P34" s="580"/>
      <c r="Q34" s="580"/>
      <c r="R34" s="580"/>
      <c r="S34" s="580"/>
      <c r="T34" s="580"/>
      <c r="U34" s="580"/>
      <c r="V34" s="580"/>
      <c r="W34" s="580"/>
      <c r="X34" s="580"/>
      <c r="Y34" s="580"/>
      <c r="Z34" s="580"/>
      <c r="AA34" s="581"/>
      <c r="AC34" s="134"/>
    </row>
    <row r="35" spans="1:29" ht="5.25" customHeight="1">
      <c r="A35" s="133"/>
      <c r="C35" s="579"/>
      <c r="D35" s="580"/>
      <c r="E35" s="580"/>
      <c r="F35" s="580"/>
      <c r="G35" s="580"/>
      <c r="H35" s="580"/>
      <c r="I35" s="580"/>
      <c r="J35" s="580"/>
      <c r="K35" s="580"/>
      <c r="L35" s="580"/>
      <c r="M35" s="580"/>
      <c r="N35" s="580"/>
      <c r="O35" s="580"/>
      <c r="P35" s="580"/>
      <c r="Q35" s="580"/>
      <c r="R35" s="580"/>
      <c r="S35" s="580"/>
      <c r="T35" s="580"/>
      <c r="U35" s="580"/>
      <c r="V35" s="580"/>
      <c r="W35" s="580"/>
      <c r="X35" s="580"/>
      <c r="Y35" s="580"/>
      <c r="Z35" s="580"/>
      <c r="AA35" s="581"/>
      <c r="AC35" s="134"/>
    </row>
    <row r="36" spans="1:29">
      <c r="A36" s="133"/>
      <c r="C36" s="579"/>
      <c r="D36" s="580"/>
      <c r="E36" s="580"/>
      <c r="F36" s="580"/>
      <c r="G36" s="580"/>
      <c r="H36" s="580"/>
      <c r="I36" s="580"/>
      <c r="J36" s="580"/>
      <c r="K36" s="580"/>
      <c r="L36" s="580"/>
      <c r="M36" s="580"/>
      <c r="N36" s="580"/>
      <c r="O36" s="580"/>
      <c r="P36" s="580"/>
      <c r="Q36" s="580"/>
      <c r="R36" s="580"/>
      <c r="S36" s="580"/>
      <c r="T36" s="580"/>
      <c r="U36" s="580"/>
      <c r="V36" s="580"/>
      <c r="W36" s="580"/>
      <c r="X36" s="580"/>
      <c r="Y36" s="580"/>
      <c r="Z36" s="580"/>
      <c r="AA36" s="581"/>
      <c r="AC36" s="134"/>
    </row>
    <row r="37" spans="1:29">
      <c r="A37" s="133"/>
      <c r="C37" s="579"/>
      <c r="D37" s="580"/>
      <c r="E37" s="580"/>
      <c r="F37" s="580"/>
      <c r="G37" s="580"/>
      <c r="H37" s="580"/>
      <c r="I37" s="580"/>
      <c r="J37" s="580"/>
      <c r="K37" s="580"/>
      <c r="L37" s="580"/>
      <c r="M37" s="580"/>
      <c r="N37" s="580"/>
      <c r="O37" s="580"/>
      <c r="P37" s="580"/>
      <c r="Q37" s="580"/>
      <c r="R37" s="580"/>
      <c r="S37" s="580"/>
      <c r="T37" s="580"/>
      <c r="U37" s="580"/>
      <c r="V37" s="580"/>
      <c r="W37" s="580"/>
      <c r="X37" s="580"/>
      <c r="Y37" s="580"/>
      <c r="Z37" s="580"/>
      <c r="AA37" s="581"/>
      <c r="AC37" s="134"/>
    </row>
    <row r="38" spans="1:29" ht="2.25" customHeight="1">
      <c r="A38" s="133"/>
      <c r="C38" s="579"/>
      <c r="D38" s="580"/>
      <c r="E38" s="580"/>
      <c r="F38" s="580"/>
      <c r="G38" s="580"/>
      <c r="H38" s="580"/>
      <c r="I38" s="580"/>
      <c r="J38" s="580"/>
      <c r="K38" s="580"/>
      <c r="L38" s="580"/>
      <c r="M38" s="580"/>
      <c r="N38" s="580"/>
      <c r="O38" s="580"/>
      <c r="P38" s="580"/>
      <c r="Q38" s="580"/>
      <c r="R38" s="580"/>
      <c r="S38" s="580"/>
      <c r="T38" s="580"/>
      <c r="U38" s="580"/>
      <c r="V38" s="580"/>
      <c r="W38" s="580"/>
      <c r="X38" s="580"/>
      <c r="Y38" s="580"/>
      <c r="Z38" s="580"/>
      <c r="AA38" s="581"/>
      <c r="AC38" s="134"/>
    </row>
    <row r="39" spans="1:29">
      <c r="A39" s="133"/>
      <c r="C39" s="579"/>
      <c r="D39" s="580"/>
      <c r="E39" s="580"/>
      <c r="F39" s="580"/>
      <c r="G39" s="580"/>
      <c r="H39" s="580"/>
      <c r="I39" s="580"/>
      <c r="J39" s="580"/>
      <c r="K39" s="580"/>
      <c r="L39" s="580"/>
      <c r="M39" s="580"/>
      <c r="N39" s="580"/>
      <c r="O39" s="580"/>
      <c r="P39" s="580"/>
      <c r="Q39" s="580"/>
      <c r="R39" s="580"/>
      <c r="S39" s="580"/>
      <c r="T39" s="580"/>
      <c r="U39" s="580"/>
      <c r="V39" s="580"/>
      <c r="W39" s="580"/>
      <c r="X39" s="580"/>
      <c r="Y39" s="580"/>
      <c r="Z39" s="580"/>
      <c r="AA39" s="581"/>
      <c r="AC39" s="134"/>
    </row>
    <row r="40" spans="1:29">
      <c r="A40" s="133"/>
      <c r="C40" s="579"/>
      <c r="D40" s="580"/>
      <c r="E40" s="580"/>
      <c r="F40" s="580"/>
      <c r="G40" s="580"/>
      <c r="H40" s="580"/>
      <c r="I40" s="580"/>
      <c r="J40" s="580"/>
      <c r="K40" s="580"/>
      <c r="L40" s="580"/>
      <c r="M40" s="580"/>
      <c r="N40" s="580"/>
      <c r="O40" s="580"/>
      <c r="P40" s="580"/>
      <c r="Q40" s="580"/>
      <c r="R40" s="580"/>
      <c r="S40" s="580"/>
      <c r="T40" s="580"/>
      <c r="U40" s="580"/>
      <c r="V40" s="580"/>
      <c r="W40" s="580"/>
      <c r="X40" s="580"/>
      <c r="Y40" s="580"/>
      <c r="Z40" s="580"/>
      <c r="AA40" s="581"/>
      <c r="AC40" s="134"/>
    </row>
    <row r="41" spans="1:29">
      <c r="A41" s="133"/>
      <c r="C41" s="579"/>
      <c r="D41" s="580"/>
      <c r="E41" s="580"/>
      <c r="F41" s="580"/>
      <c r="G41" s="580"/>
      <c r="H41" s="580"/>
      <c r="I41" s="580"/>
      <c r="J41" s="580"/>
      <c r="K41" s="580"/>
      <c r="L41" s="580"/>
      <c r="M41" s="580"/>
      <c r="N41" s="580"/>
      <c r="O41" s="580"/>
      <c r="P41" s="580"/>
      <c r="Q41" s="580"/>
      <c r="R41" s="580"/>
      <c r="S41" s="580"/>
      <c r="T41" s="580"/>
      <c r="U41" s="580"/>
      <c r="V41" s="580"/>
      <c r="W41" s="580"/>
      <c r="X41" s="580"/>
      <c r="Y41" s="580"/>
      <c r="Z41" s="580"/>
      <c r="AA41" s="581"/>
      <c r="AC41" s="134"/>
    </row>
    <row r="42" spans="1:29">
      <c r="A42" s="133"/>
      <c r="C42" s="579"/>
      <c r="D42" s="580"/>
      <c r="E42" s="580"/>
      <c r="F42" s="580"/>
      <c r="G42" s="580"/>
      <c r="H42" s="580"/>
      <c r="I42" s="580"/>
      <c r="J42" s="580"/>
      <c r="K42" s="580"/>
      <c r="L42" s="580"/>
      <c r="M42" s="580"/>
      <c r="N42" s="580"/>
      <c r="O42" s="580"/>
      <c r="P42" s="580"/>
      <c r="Q42" s="580"/>
      <c r="R42" s="580"/>
      <c r="S42" s="580"/>
      <c r="T42" s="580"/>
      <c r="U42" s="580"/>
      <c r="V42" s="580"/>
      <c r="W42" s="580"/>
      <c r="X42" s="580"/>
      <c r="Y42" s="580"/>
      <c r="Z42" s="580"/>
      <c r="AA42" s="581"/>
      <c r="AC42" s="134"/>
    </row>
    <row r="43" spans="1:29">
      <c r="A43" s="133"/>
      <c r="C43" s="579"/>
      <c r="D43" s="580"/>
      <c r="E43" s="580"/>
      <c r="F43" s="580"/>
      <c r="G43" s="580"/>
      <c r="H43" s="580"/>
      <c r="I43" s="580"/>
      <c r="J43" s="580"/>
      <c r="K43" s="580"/>
      <c r="L43" s="580"/>
      <c r="M43" s="580"/>
      <c r="N43" s="580"/>
      <c r="O43" s="580"/>
      <c r="P43" s="580"/>
      <c r="Q43" s="580"/>
      <c r="R43" s="580"/>
      <c r="S43" s="580"/>
      <c r="T43" s="580"/>
      <c r="U43" s="580"/>
      <c r="V43" s="580"/>
      <c r="W43" s="580"/>
      <c r="X43" s="580"/>
      <c r="Y43" s="580"/>
      <c r="Z43" s="580"/>
      <c r="AA43" s="581"/>
      <c r="AC43" s="134"/>
    </row>
    <row r="44" spans="1:29">
      <c r="A44" s="133"/>
      <c r="C44" s="579"/>
      <c r="D44" s="580"/>
      <c r="E44" s="580"/>
      <c r="F44" s="580"/>
      <c r="G44" s="580"/>
      <c r="H44" s="580"/>
      <c r="I44" s="580"/>
      <c r="J44" s="580"/>
      <c r="K44" s="580"/>
      <c r="L44" s="580"/>
      <c r="M44" s="580"/>
      <c r="N44" s="580"/>
      <c r="O44" s="580"/>
      <c r="P44" s="580"/>
      <c r="Q44" s="580"/>
      <c r="R44" s="580"/>
      <c r="S44" s="580"/>
      <c r="T44" s="580"/>
      <c r="U44" s="580"/>
      <c r="V44" s="580"/>
      <c r="W44" s="580"/>
      <c r="X44" s="580"/>
      <c r="Y44" s="580"/>
      <c r="Z44" s="580"/>
      <c r="AA44" s="581"/>
      <c r="AC44" s="134"/>
    </row>
    <row r="45" spans="1:29">
      <c r="A45" s="133"/>
      <c r="C45" s="579"/>
      <c r="D45" s="580"/>
      <c r="E45" s="580"/>
      <c r="F45" s="580"/>
      <c r="G45" s="580"/>
      <c r="H45" s="580"/>
      <c r="I45" s="580"/>
      <c r="J45" s="580"/>
      <c r="K45" s="580"/>
      <c r="L45" s="580"/>
      <c r="M45" s="580"/>
      <c r="N45" s="580"/>
      <c r="O45" s="580"/>
      <c r="P45" s="580"/>
      <c r="Q45" s="580"/>
      <c r="R45" s="580"/>
      <c r="S45" s="580"/>
      <c r="T45" s="580"/>
      <c r="U45" s="580"/>
      <c r="V45" s="580"/>
      <c r="W45" s="580"/>
      <c r="X45" s="580"/>
      <c r="Y45" s="580"/>
      <c r="Z45" s="580"/>
      <c r="AA45" s="581"/>
      <c r="AC45" s="134"/>
    </row>
    <row r="46" spans="1:29">
      <c r="A46" s="133"/>
      <c r="C46" s="579"/>
      <c r="D46" s="580"/>
      <c r="E46" s="580"/>
      <c r="F46" s="580"/>
      <c r="G46" s="580"/>
      <c r="H46" s="580"/>
      <c r="I46" s="580"/>
      <c r="J46" s="580"/>
      <c r="K46" s="580"/>
      <c r="L46" s="580"/>
      <c r="M46" s="580"/>
      <c r="N46" s="580"/>
      <c r="O46" s="580"/>
      <c r="P46" s="580"/>
      <c r="Q46" s="580"/>
      <c r="R46" s="580"/>
      <c r="S46" s="580"/>
      <c r="T46" s="580"/>
      <c r="U46" s="580"/>
      <c r="V46" s="580"/>
      <c r="W46" s="580"/>
      <c r="X46" s="580"/>
      <c r="Y46" s="580"/>
      <c r="Z46" s="580"/>
      <c r="AA46" s="581"/>
      <c r="AC46" s="134"/>
    </row>
    <row r="47" spans="1:29">
      <c r="A47" s="133"/>
      <c r="C47" s="579"/>
      <c r="D47" s="580"/>
      <c r="E47" s="580"/>
      <c r="F47" s="580"/>
      <c r="G47" s="580"/>
      <c r="H47" s="580"/>
      <c r="I47" s="580"/>
      <c r="J47" s="580"/>
      <c r="K47" s="580"/>
      <c r="L47" s="580"/>
      <c r="M47" s="580"/>
      <c r="N47" s="580"/>
      <c r="O47" s="580"/>
      <c r="P47" s="580"/>
      <c r="Q47" s="580"/>
      <c r="R47" s="580"/>
      <c r="S47" s="580"/>
      <c r="T47" s="580"/>
      <c r="U47" s="580"/>
      <c r="V47" s="580"/>
      <c r="W47" s="580"/>
      <c r="X47" s="580"/>
      <c r="Y47" s="580"/>
      <c r="Z47" s="580"/>
      <c r="AA47" s="581"/>
      <c r="AC47" s="134"/>
    </row>
    <row r="48" spans="1:29">
      <c r="A48" s="133"/>
      <c r="C48" s="579"/>
      <c r="D48" s="580"/>
      <c r="E48" s="580"/>
      <c r="F48" s="580"/>
      <c r="G48" s="580"/>
      <c r="H48" s="580"/>
      <c r="I48" s="580"/>
      <c r="J48" s="580"/>
      <c r="K48" s="580"/>
      <c r="L48" s="580"/>
      <c r="M48" s="580"/>
      <c r="N48" s="580"/>
      <c r="O48" s="580"/>
      <c r="P48" s="580"/>
      <c r="Q48" s="580"/>
      <c r="R48" s="580"/>
      <c r="S48" s="580"/>
      <c r="T48" s="580"/>
      <c r="U48" s="580"/>
      <c r="V48" s="580"/>
      <c r="W48" s="580"/>
      <c r="X48" s="580"/>
      <c r="Y48" s="580"/>
      <c r="Z48" s="580"/>
      <c r="AA48" s="581"/>
      <c r="AC48" s="134"/>
    </row>
    <row r="49" spans="1:29">
      <c r="A49" s="133"/>
      <c r="C49" s="579"/>
      <c r="D49" s="580"/>
      <c r="E49" s="580"/>
      <c r="F49" s="580"/>
      <c r="G49" s="580"/>
      <c r="H49" s="580"/>
      <c r="I49" s="580"/>
      <c r="J49" s="580"/>
      <c r="K49" s="580"/>
      <c r="L49" s="580"/>
      <c r="M49" s="580"/>
      <c r="N49" s="580"/>
      <c r="O49" s="580"/>
      <c r="P49" s="580"/>
      <c r="Q49" s="580"/>
      <c r="R49" s="580"/>
      <c r="S49" s="580"/>
      <c r="T49" s="580"/>
      <c r="U49" s="580"/>
      <c r="V49" s="580"/>
      <c r="W49" s="580"/>
      <c r="X49" s="580"/>
      <c r="Y49" s="580"/>
      <c r="Z49" s="580"/>
      <c r="AA49" s="581"/>
      <c r="AC49" s="134"/>
    </row>
    <row r="50" spans="1:29" ht="64.5" customHeight="1">
      <c r="A50" s="133"/>
      <c r="C50" s="582"/>
      <c r="D50" s="583"/>
      <c r="E50" s="583"/>
      <c r="F50" s="583"/>
      <c r="G50" s="583"/>
      <c r="H50" s="583"/>
      <c r="I50" s="583"/>
      <c r="J50" s="583"/>
      <c r="K50" s="583"/>
      <c r="L50" s="583"/>
      <c r="M50" s="583"/>
      <c r="N50" s="583"/>
      <c r="O50" s="583"/>
      <c r="P50" s="583"/>
      <c r="Q50" s="583"/>
      <c r="R50" s="583"/>
      <c r="S50" s="583"/>
      <c r="T50" s="583"/>
      <c r="U50" s="583"/>
      <c r="V50" s="583"/>
      <c r="W50" s="583"/>
      <c r="X50" s="583"/>
      <c r="Y50" s="583"/>
      <c r="Z50" s="583"/>
      <c r="AA50" s="584"/>
      <c r="AC50" s="134"/>
    </row>
    <row r="51" spans="1:29" ht="12" customHeight="1">
      <c r="A51" s="133"/>
      <c r="AC51" s="134"/>
    </row>
    <row r="52" spans="1:29" ht="9.75" customHeight="1">
      <c r="A52" s="135"/>
      <c r="B52" s="136"/>
      <c r="C52" s="136"/>
      <c r="D52" s="136"/>
      <c r="E52" s="136"/>
      <c r="F52" s="136"/>
      <c r="G52" s="136"/>
      <c r="H52" s="136"/>
      <c r="I52" s="136"/>
      <c r="J52" s="136"/>
      <c r="K52" s="136"/>
      <c r="L52" s="136"/>
      <c r="M52" s="136"/>
      <c r="N52" s="136"/>
      <c r="O52" s="136"/>
      <c r="P52" s="136"/>
      <c r="Q52" s="136"/>
      <c r="R52" s="136"/>
      <c r="S52" s="136"/>
      <c r="T52" s="136"/>
      <c r="U52" s="136"/>
      <c r="V52" s="136"/>
      <c r="W52" s="136"/>
      <c r="X52" s="136"/>
      <c r="Y52" s="136"/>
      <c r="Z52" s="136"/>
      <c r="AA52" s="136"/>
      <c r="AB52" s="136"/>
      <c r="AC52" s="137"/>
    </row>
    <row r="53" spans="1:29" ht="10.15" customHeight="1">
      <c r="A53" s="129"/>
    </row>
    <row r="54" spans="1:29">
      <c r="A54" s="129"/>
    </row>
    <row r="55" spans="1:29">
      <c r="A55" s="129"/>
    </row>
    <row r="56" spans="1:29">
      <c r="A56" s="129"/>
    </row>
    <row r="57" spans="1:29" ht="0.75" customHeight="1">
      <c r="A57" s="129"/>
    </row>
    <row r="58" spans="1:29">
      <c r="A58" s="129"/>
    </row>
    <row r="59" spans="1:29">
      <c r="A59" s="129"/>
    </row>
    <row r="60" spans="1:29">
      <c r="A60" s="129"/>
    </row>
    <row r="61" spans="1:29">
      <c r="A61" s="129"/>
    </row>
    <row r="62" spans="1:29">
      <c r="A62" s="129"/>
    </row>
    <row r="63" spans="1:29">
      <c r="A63" s="129"/>
    </row>
    <row r="64" spans="1:29">
      <c r="A64" s="129"/>
    </row>
    <row r="65" spans="1:1">
      <c r="A65" s="129"/>
    </row>
    <row r="66" spans="1:1">
      <c r="A66" s="129"/>
    </row>
    <row r="67" spans="1:1">
      <c r="A67" s="129"/>
    </row>
    <row r="68" spans="1:1">
      <c r="A68" s="129"/>
    </row>
    <row r="69" spans="1:1">
      <c r="A69" s="129"/>
    </row>
    <row r="70" spans="1:1">
      <c r="A70" s="129"/>
    </row>
    <row r="71" spans="1:1">
      <c r="A71" s="129"/>
    </row>
    <row r="72" spans="1:1">
      <c r="A72" s="129"/>
    </row>
    <row r="73" spans="1:1">
      <c r="A73" s="129"/>
    </row>
    <row r="74" spans="1:1">
      <c r="A74" s="129"/>
    </row>
    <row r="75" spans="1:1">
      <c r="A75" s="129"/>
    </row>
    <row r="76" spans="1:1">
      <c r="A76" s="129"/>
    </row>
    <row r="77" spans="1:1">
      <c r="A77" s="129"/>
    </row>
    <row r="78" spans="1:1">
      <c r="A78" s="129"/>
    </row>
    <row r="79" spans="1:1">
      <c r="A79" s="129"/>
    </row>
    <row r="80" spans="1:1">
      <c r="A80" s="129"/>
    </row>
    <row r="81" spans="1:1">
      <c r="A81" s="129"/>
    </row>
    <row r="82" spans="1:1">
      <c r="A82" s="129"/>
    </row>
    <row r="83" spans="1:1">
      <c r="A83" s="129"/>
    </row>
    <row r="84" spans="1:1">
      <c r="A84" s="129"/>
    </row>
    <row r="85" spans="1:1">
      <c r="A85" s="129"/>
    </row>
    <row r="86" spans="1:1">
      <c r="A86" s="129"/>
    </row>
    <row r="87" spans="1:1">
      <c r="A87" s="129"/>
    </row>
    <row r="88" spans="1:1">
      <c r="A88" s="129"/>
    </row>
    <row r="89" spans="1:1">
      <c r="A89" s="129"/>
    </row>
    <row r="90" spans="1:1">
      <c r="A90" s="129"/>
    </row>
    <row r="91" spans="1:1">
      <c r="A91" s="129"/>
    </row>
    <row r="92" spans="1:1">
      <c r="A92" s="129"/>
    </row>
    <row r="93" spans="1:1">
      <c r="A93" s="129"/>
    </row>
    <row r="94" spans="1:1">
      <c r="A94" s="129"/>
    </row>
    <row r="95" spans="1:1">
      <c r="A95" s="129"/>
    </row>
    <row r="96" spans="1:1">
      <c r="A96" s="129"/>
    </row>
    <row r="97" spans="1:1">
      <c r="A97" s="129"/>
    </row>
    <row r="98" spans="1:1">
      <c r="A98" s="129"/>
    </row>
    <row r="99" spans="1:1">
      <c r="A99" s="129"/>
    </row>
    <row r="100" spans="1:1">
      <c r="A100" s="129"/>
    </row>
    <row r="101" spans="1:1">
      <c r="A101" s="129"/>
    </row>
    <row r="102" spans="1:1">
      <c r="A102" s="129"/>
    </row>
    <row r="103" spans="1:1">
      <c r="A103" s="129"/>
    </row>
    <row r="104" spans="1:1">
      <c r="A104" s="129"/>
    </row>
    <row r="105" spans="1:1">
      <c r="A105" s="129"/>
    </row>
    <row r="106" spans="1:1">
      <c r="A106" s="129"/>
    </row>
    <row r="107" spans="1:1">
      <c r="A107" s="129"/>
    </row>
    <row r="108" spans="1:1">
      <c r="A108" s="129"/>
    </row>
    <row r="109" spans="1:1">
      <c r="A109" s="129"/>
    </row>
    <row r="110" spans="1:1">
      <c r="A110" s="129"/>
    </row>
    <row r="111" spans="1:1">
      <c r="A111" s="129"/>
    </row>
    <row r="112" spans="1:1">
      <c r="A112" s="129"/>
    </row>
    <row r="113" spans="1:1">
      <c r="A113" s="129"/>
    </row>
    <row r="114" spans="1:1">
      <c r="A114" s="129"/>
    </row>
    <row r="115" spans="1:1">
      <c r="A115" s="129"/>
    </row>
    <row r="116" spans="1:1">
      <c r="A116" s="129"/>
    </row>
    <row r="117" spans="1:1">
      <c r="A117" s="129"/>
    </row>
    <row r="118" spans="1:1">
      <c r="A118" s="129"/>
    </row>
    <row r="119" spans="1:1">
      <c r="A119" s="129"/>
    </row>
    <row r="120" spans="1:1">
      <c r="A120" s="129"/>
    </row>
    <row r="121" spans="1:1">
      <c r="A121" s="129"/>
    </row>
    <row r="122" spans="1:1">
      <c r="A122" s="129"/>
    </row>
    <row r="123" spans="1:1">
      <c r="A123" s="129"/>
    </row>
    <row r="124" spans="1:1">
      <c r="A124" s="129"/>
    </row>
    <row r="125" spans="1:1">
      <c r="A125" s="129"/>
    </row>
    <row r="126" spans="1:1">
      <c r="A126" s="129"/>
    </row>
    <row r="127" spans="1:1">
      <c r="A127" s="129"/>
    </row>
    <row r="128" spans="1:1">
      <c r="A128" s="129"/>
    </row>
    <row r="129" spans="1:1">
      <c r="A129" s="129"/>
    </row>
    <row r="130" spans="1:1">
      <c r="A130" s="129"/>
    </row>
    <row r="131" spans="1:1">
      <c r="A131" s="129"/>
    </row>
    <row r="132" spans="1:1">
      <c r="A132" s="129"/>
    </row>
    <row r="133" spans="1:1">
      <c r="A133" s="129"/>
    </row>
    <row r="134" spans="1:1">
      <c r="A134" s="129"/>
    </row>
    <row r="135" spans="1:1">
      <c r="A135" s="129"/>
    </row>
    <row r="136" spans="1:1">
      <c r="A136" s="129"/>
    </row>
    <row r="137" spans="1:1">
      <c r="A137" s="129"/>
    </row>
    <row r="138" spans="1:1">
      <c r="A138" s="129"/>
    </row>
    <row r="139" spans="1:1">
      <c r="A139" s="129"/>
    </row>
    <row r="140" spans="1:1">
      <c r="A140" s="129"/>
    </row>
    <row r="141" spans="1:1">
      <c r="A141" s="129"/>
    </row>
    <row r="142" spans="1:1">
      <c r="A142" s="129"/>
    </row>
    <row r="143" spans="1:1">
      <c r="A143" s="129"/>
    </row>
    <row r="144" spans="1:1">
      <c r="A144" s="129"/>
    </row>
    <row r="145" spans="1:1">
      <c r="A145" s="129"/>
    </row>
    <row r="146" spans="1:1">
      <c r="A146" s="129"/>
    </row>
    <row r="147" spans="1:1">
      <c r="A147" s="129"/>
    </row>
    <row r="148" spans="1:1">
      <c r="A148" s="129"/>
    </row>
    <row r="149" spans="1:1">
      <c r="A149" s="129"/>
    </row>
    <row r="150" spans="1:1">
      <c r="A150" s="129"/>
    </row>
    <row r="151" spans="1:1">
      <c r="A151" s="129"/>
    </row>
    <row r="152" spans="1:1">
      <c r="A152" s="129"/>
    </row>
    <row r="153" spans="1:1">
      <c r="A153" s="129"/>
    </row>
    <row r="154" spans="1:1">
      <c r="A154" s="129"/>
    </row>
    <row r="155" spans="1:1">
      <c r="A155" s="129"/>
    </row>
    <row r="156" spans="1:1">
      <c r="A156" s="129"/>
    </row>
    <row r="157" spans="1:1">
      <c r="A157" s="129"/>
    </row>
    <row r="158" spans="1:1">
      <c r="A158" s="129"/>
    </row>
    <row r="159" spans="1:1">
      <c r="A159" s="129"/>
    </row>
    <row r="160" spans="1:1">
      <c r="A160" s="129"/>
    </row>
    <row r="161" spans="1:1">
      <c r="A161" s="129"/>
    </row>
    <row r="162" spans="1:1">
      <c r="A162" s="129"/>
    </row>
    <row r="163" spans="1:1">
      <c r="A163" s="129"/>
    </row>
    <row r="164" spans="1:1">
      <c r="A164" s="129"/>
    </row>
    <row r="165" spans="1:1">
      <c r="A165" s="129"/>
    </row>
    <row r="166" spans="1:1">
      <c r="A166" s="129"/>
    </row>
    <row r="167" spans="1:1">
      <c r="A167" s="129"/>
    </row>
    <row r="168" spans="1:1">
      <c r="A168" s="129"/>
    </row>
    <row r="169" spans="1:1">
      <c r="A169" s="129"/>
    </row>
    <row r="170" spans="1:1">
      <c r="A170" s="129"/>
    </row>
    <row r="171" spans="1:1">
      <c r="A171" s="129"/>
    </row>
    <row r="172" spans="1:1">
      <c r="A172" s="129"/>
    </row>
    <row r="173" spans="1:1">
      <c r="A173" s="129"/>
    </row>
    <row r="174" spans="1:1">
      <c r="A174" s="129"/>
    </row>
    <row r="175" spans="1:1">
      <c r="A175" s="129"/>
    </row>
    <row r="176" spans="1:1">
      <c r="A176" s="129"/>
    </row>
    <row r="177" spans="1:1">
      <c r="A177" s="129"/>
    </row>
    <row r="178" spans="1:1">
      <c r="A178" s="129"/>
    </row>
    <row r="179" spans="1:1">
      <c r="A179" s="129"/>
    </row>
    <row r="180" spans="1:1">
      <c r="A180" s="129"/>
    </row>
    <row r="181" spans="1:1">
      <c r="A181" s="129"/>
    </row>
    <row r="182" spans="1:1">
      <c r="A182" s="129"/>
    </row>
    <row r="183" spans="1:1">
      <c r="A183" s="129"/>
    </row>
    <row r="184" spans="1:1">
      <c r="A184" s="129"/>
    </row>
    <row r="185" spans="1:1">
      <c r="A185" s="129"/>
    </row>
    <row r="186" spans="1:1">
      <c r="A186" s="129"/>
    </row>
    <row r="187" spans="1:1">
      <c r="A187" s="129"/>
    </row>
    <row r="188" spans="1:1">
      <c r="A188" s="129"/>
    </row>
    <row r="189" spans="1:1">
      <c r="A189" s="129"/>
    </row>
    <row r="190" spans="1:1">
      <c r="A190" s="129"/>
    </row>
    <row r="191" spans="1:1">
      <c r="A191" s="129"/>
    </row>
    <row r="192" spans="1:1">
      <c r="A192" s="129"/>
    </row>
    <row r="193" spans="1:1">
      <c r="A193" s="129"/>
    </row>
    <row r="194" spans="1:1">
      <c r="A194" s="129"/>
    </row>
    <row r="195" spans="1:1">
      <c r="A195" s="129"/>
    </row>
    <row r="196" spans="1:1">
      <c r="A196" s="129"/>
    </row>
    <row r="197" spans="1:1">
      <c r="A197" s="129"/>
    </row>
    <row r="198" spans="1:1">
      <c r="A198" s="129"/>
    </row>
    <row r="199" spans="1:1">
      <c r="A199" s="129"/>
    </row>
    <row r="200" spans="1:1">
      <c r="A200" s="129"/>
    </row>
    <row r="201" spans="1:1">
      <c r="A201" s="129"/>
    </row>
    <row r="202" spans="1:1">
      <c r="A202" s="129"/>
    </row>
    <row r="203" spans="1:1">
      <c r="A203" s="129"/>
    </row>
    <row r="204" spans="1:1">
      <c r="A204" s="129"/>
    </row>
    <row r="205" spans="1:1">
      <c r="A205" s="129"/>
    </row>
    <row r="206" spans="1:1">
      <c r="A206" s="129"/>
    </row>
    <row r="207" spans="1:1">
      <c r="A207" s="129"/>
    </row>
    <row r="208" spans="1:1">
      <c r="A208" s="129"/>
    </row>
    <row r="209" spans="1:1">
      <c r="A209" s="129"/>
    </row>
    <row r="210" spans="1:1">
      <c r="A210" s="129"/>
    </row>
    <row r="211" spans="1:1">
      <c r="A211" s="129"/>
    </row>
    <row r="212" spans="1:1">
      <c r="A212" s="129"/>
    </row>
    <row r="213" spans="1:1">
      <c r="A213" s="129"/>
    </row>
    <row r="214" spans="1:1">
      <c r="A214" s="129"/>
    </row>
    <row r="215" spans="1:1">
      <c r="A215" s="129"/>
    </row>
    <row r="216" spans="1:1">
      <c r="A216" s="129"/>
    </row>
    <row r="217" spans="1:1">
      <c r="A217" s="129"/>
    </row>
    <row r="218" spans="1:1">
      <c r="A218" s="129"/>
    </row>
    <row r="219" spans="1:1">
      <c r="A219" s="129"/>
    </row>
    <row r="220" spans="1:1">
      <c r="A220" s="129"/>
    </row>
    <row r="221" spans="1:1">
      <c r="A221" s="129"/>
    </row>
    <row r="222" spans="1:1">
      <c r="A222" s="129"/>
    </row>
    <row r="223" spans="1:1">
      <c r="A223" s="129"/>
    </row>
    <row r="224" spans="1:1">
      <c r="A224" s="129"/>
    </row>
    <row r="225" spans="1:1">
      <c r="A225" s="129"/>
    </row>
    <row r="226" spans="1:1">
      <c r="A226" s="129"/>
    </row>
    <row r="227" spans="1:1">
      <c r="A227" s="129"/>
    </row>
    <row r="228" spans="1:1">
      <c r="A228" s="129"/>
    </row>
    <row r="229" spans="1:1">
      <c r="A229" s="129"/>
    </row>
    <row r="230" spans="1:1">
      <c r="A230" s="129"/>
    </row>
    <row r="231" spans="1:1">
      <c r="A231" s="129"/>
    </row>
    <row r="232" spans="1:1">
      <c r="A232" s="129"/>
    </row>
    <row r="233" spans="1:1">
      <c r="A233" s="129"/>
    </row>
    <row r="234" spans="1:1">
      <c r="A234" s="129"/>
    </row>
    <row r="235" spans="1:1">
      <c r="A235" s="129"/>
    </row>
    <row r="236" spans="1:1">
      <c r="A236" s="129"/>
    </row>
    <row r="237" spans="1:1">
      <c r="A237" s="129"/>
    </row>
    <row r="238" spans="1:1">
      <c r="A238" s="129"/>
    </row>
    <row r="239" spans="1:1">
      <c r="A239" s="129"/>
    </row>
    <row r="240" spans="1:1">
      <c r="A240" s="129"/>
    </row>
    <row r="241" spans="1:1">
      <c r="A241" s="129"/>
    </row>
    <row r="242" spans="1:1">
      <c r="A242" s="129"/>
    </row>
    <row r="243" spans="1:1">
      <c r="A243" s="129"/>
    </row>
    <row r="244" spans="1:1">
      <c r="A244" s="129"/>
    </row>
    <row r="245" spans="1:1">
      <c r="A245" s="129"/>
    </row>
    <row r="246" spans="1:1">
      <c r="A246" s="129"/>
    </row>
    <row r="247" spans="1:1">
      <c r="A247" s="129"/>
    </row>
    <row r="248" spans="1:1">
      <c r="A248" s="129"/>
    </row>
    <row r="249" spans="1:1">
      <c r="A249" s="129"/>
    </row>
    <row r="250" spans="1:1">
      <c r="A250" s="129"/>
    </row>
    <row r="251" spans="1:1">
      <c r="A251" s="129"/>
    </row>
    <row r="252" spans="1:1">
      <c r="A252" s="129"/>
    </row>
    <row r="253" spans="1:1">
      <c r="A253" s="129"/>
    </row>
    <row r="254" spans="1:1">
      <c r="A254" s="129"/>
    </row>
    <row r="255" spans="1:1">
      <c r="A255" s="129"/>
    </row>
    <row r="256" spans="1:1">
      <c r="A256" s="129"/>
    </row>
    <row r="257" spans="1:1">
      <c r="A257" s="129"/>
    </row>
    <row r="258" spans="1:1">
      <c r="A258" s="129"/>
    </row>
    <row r="259" spans="1:1">
      <c r="A259" s="129"/>
    </row>
    <row r="260" spans="1:1">
      <c r="A260" s="129"/>
    </row>
    <row r="261" spans="1:1">
      <c r="A261" s="129"/>
    </row>
    <row r="262" spans="1:1">
      <c r="A262" s="129"/>
    </row>
    <row r="263" spans="1:1">
      <c r="A263" s="129"/>
    </row>
    <row r="264" spans="1:1">
      <c r="A264" s="129"/>
    </row>
    <row r="265" spans="1:1">
      <c r="A265" s="129"/>
    </row>
    <row r="266" spans="1:1">
      <c r="A266" s="129"/>
    </row>
    <row r="267" spans="1:1">
      <c r="A267" s="129"/>
    </row>
    <row r="268" spans="1:1">
      <c r="A268" s="129"/>
    </row>
    <row r="269" spans="1:1">
      <c r="A269" s="129"/>
    </row>
    <row r="270" spans="1:1">
      <c r="A270" s="129"/>
    </row>
    <row r="271" spans="1:1">
      <c r="A271" s="129"/>
    </row>
    <row r="272" spans="1:1">
      <c r="A272" s="129"/>
    </row>
    <row r="273" spans="1:1">
      <c r="A273" s="129"/>
    </row>
    <row r="274" spans="1:1">
      <c r="A274" s="129"/>
    </row>
    <row r="275" spans="1:1">
      <c r="A275" s="129"/>
    </row>
    <row r="276" spans="1:1">
      <c r="A276" s="129"/>
    </row>
    <row r="277" spans="1:1">
      <c r="A277" s="129"/>
    </row>
    <row r="278" spans="1:1">
      <c r="A278" s="129"/>
    </row>
    <row r="279" spans="1:1">
      <c r="A279" s="129"/>
    </row>
    <row r="280" spans="1:1">
      <c r="A280" s="129"/>
    </row>
    <row r="281" spans="1:1">
      <c r="A281" s="129"/>
    </row>
    <row r="282" spans="1:1">
      <c r="A282" s="129"/>
    </row>
    <row r="283" spans="1:1">
      <c r="A283" s="129"/>
    </row>
    <row r="284" spans="1:1">
      <c r="A284" s="129"/>
    </row>
    <row r="285" spans="1:1">
      <c r="A285" s="129"/>
    </row>
    <row r="286" spans="1:1">
      <c r="A286" s="129"/>
    </row>
    <row r="287" spans="1:1">
      <c r="A287" s="129"/>
    </row>
    <row r="288" spans="1:1">
      <c r="A288" s="129"/>
    </row>
    <row r="289" spans="1:1">
      <c r="A289" s="129"/>
    </row>
    <row r="290" spans="1:1">
      <c r="A290" s="129"/>
    </row>
    <row r="291" spans="1:1">
      <c r="A291" s="129"/>
    </row>
    <row r="292" spans="1:1">
      <c r="A292" s="129"/>
    </row>
    <row r="293" spans="1:1">
      <c r="A293" s="129"/>
    </row>
    <row r="294" spans="1:1">
      <c r="A294" s="129"/>
    </row>
    <row r="295" spans="1:1">
      <c r="A295" s="129"/>
    </row>
    <row r="296" spans="1:1">
      <c r="A296" s="129"/>
    </row>
    <row r="297" spans="1:1">
      <c r="A297" s="129"/>
    </row>
    <row r="298" spans="1:1">
      <c r="A298" s="129"/>
    </row>
    <row r="299" spans="1:1">
      <c r="A299" s="129"/>
    </row>
    <row r="300" spans="1:1">
      <c r="A300" s="129"/>
    </row>
    <row r="301" spans="1:1">
      <c r="A301" s="129"/>
    </row>
    <row r="302" spans="1:1">
      <c r="A302" s="129"/>
    </row>
    <row r="303" spans="1:1">
      <c r="A303" s="129"/>
    </row>
    <row r="304" spans="1:1">
      <c r="A304" s="129"/>
    </row>
    <row r="305" spans="1:1">
      <c r="A305" s="129"/>
    </row>
    <row r="306" spans="1:1">
      <c r="A306" s="129"/>
    </row>
    <row r="307" spans="1:1">
      <c r="A307" s="129"/>
    </row>
    <row r="308" spans="1:1">
      <c r="A308" s="129"/>
    </row>
    <row r="309" spans="1:1">
      <c r="A309" s="129"/>
    </row>
    <row r="310" spans="1:1">
      <c r="A310" s="129"/>
    </row>
    <row r="311" spans="1:1">
      <c r="A311" s="129"/>
    </row>
    <row r="312" spans="1:1">
      <c r="A312" s="129"/>
    </row>
    <row r="313" spans="1:1">
      <c r="A313" s="129"/>
    </row>
    <row r="314" spans="1:1">
      <c r="A314" s="129"/>
    </row>
    <row r="315" spans="1:1">
      <c r="A315" s="129"/>
    </row>
    <row r="316" spans="1:1">
      <c r="A316" s="129"/>
    </row>
    <row r="317" spans="1:1">
      <c r="A317" s="129"/>
    </row>
    <row r="318" spans="1:1">
      <c r="A318" s="129"/>
    </row>
    <row r="319" spans="1:1">
      <c r="A319" s="129"/>
    </row>
    <row r="320" spans="1:1">
      <c r="A320" s="129"/>
    </row>
    <row r="321" spans="1:1">
      <c r="A321" s="129"/>
    </row>
    <row r="322" spans="1:1">
      <c r="A322" s="129"/>
    </row>
    <row r="323" spans="1:1">
      <c r="A323" s="129"/>
    </row>
    <row r="324" spans="1:1">
      <c r="A324" s="129"/>
    </row>
    <row r="325" spans="1:1">
      <c r="A325" s="129"/>
    </row>
    <row r="326" spans="1:1">
      <c r="A326" s="129"/>
    </row>
    <row r="327" spans="1:1">
      <c r="A327" s="129"/>
    </row>
    <row r="328" spans="1:1">
      <c r="A328" s="129"/>
    </row>
    <row r="329" spans="1:1">
      <c r="A329" s="129"/>
    </row>
    <row r="330" spans="1:1">
      <c r="A330" s="129"/>
    </row>
    <row r="331" spans="1:1">
      <c r="A331" s="129"/>
    </row>
    <row r="332" spans="1:1">
      <c r="A332" s="129"/>
    </row>
    <row r="333" spans="1:1">
      <c r="A333" s="129"/>
    </row>
    <row r="334" spans="1:1">
      <c r="A334" s="129"/>
    </row>
    <row r="335" spans="1:1">
      <c r="A335" s="129"/>
    </row>
    <row r="336" spans="1:1">
      <c r="A336" s="129"/>
    </row>
    <row r="337" spans="1:1">
      <c r="A337" s="129"/>
    </row>
    <row r="338" spans="1:1">
      <c r="A338" s="129"/>
    </row>
    <row r="339" spans="1:1">
      <c r="A339" s="129"/>
    </row>
    <row r="340" spans="1:1">
      <c r="A340" s="129"/>
    </row>
    <row r="341" spans="1:1">
      <c r="A341" s="129"/>
    </row>
    <row r="342" spans="1:1">
      <c r="A342" s="129"/>
    </row>
    <row r="343" spans="1:1">
      <c r="A343" s="129"/>
    </row>
    <row r="344" spans="1:1">
      <c r="A344" s="129"/>
    </row>
    <row r="345" spans="1:1">
      <c r="A345" s="129"/>
    </row>
    <row r="346" spans="1:1">
      <c r="A346" s="129"/>
    </row>
    <row r="347" spans="1:1">
      <c r="A347" s="129"/>
    </row>
    <row r="348" spans="1:1">
      <c r="A348" s="129"/>
    </row>
    <row r="349" spans="1:1">
      <c r="A349" s="129"/>
    </row>
    <row r="350" spans="1:1">
      <c r="A350" s="129"/>
    </row>
    <row r="351" spans="1:1">
      <c r="A351" s="129"/>
    </row>
    <row r="352" spans="1:1">
      <c r="A352" s="129"/>
    </row>
    <row r="353" spans="1:1">
      <c r="A353" s="129"/>
    </row>
    <row r="354" spans="1:1">
      <c r="A354" s="129"/>
    </row>
    <row r="355" spans="1:1">
      <c r="A355" s="129"/>
    </row>
    <row r="356" spans="1:1">
      <c r="A356" s="129"/>
    </row>
    <row r="357" spans="1:1">
      <c r="A357" s="129"/>
    </row>
    <row r="358" spans="1:1">
      <c r="A358" s="129"/>
    </row>
    <row r="359" spans="1:1">
      <c r="A359" s="129"/>
    </row>
    <row r="360" spans="1:1">
      <c r="A360" s="129"/>
    </row>
    <row r="361" spans="1:1">
      <c r="A361" s="129"/>
    </row>
    <row r="362" spans="1:1">
      <c r="A362" s="129"/>
    </row>
    <row r="363" spans="1:1">
      <c r="A363" s="129"/>
    </row>
    <row r="364" spans="1:1">
      <c r="A364" s="129"/>
    </row>
    <row r="365" spans="1:1">
      <c r="A365" s="129"/>
    </row>
    <row r="366" spans="1:1">
      <c r="A366" s="129"/>
    </row>
    <row r="367" spans="1:1">
      <c r="A367" s="129"/>
    </row>
    <row r="368" spans="1:1">
      <c r="A368" s="129"/>
    </row>
    <row r="369" spans="1:1">
      <c r="A369" s="129"/>
    </row>
    <row r="370" spans="1:1">
      <c r="A370" s="129"/>
    </row>
    <row r="371" spans="1:1">
      <c r="A371" s="129"/>
    </row>
    <row r="372" spans="1:1">
      <c r="A372" s="129"/>
    </row>
    <row r="373" spans="1:1">
      <c r="A373" s="129"/>
    </row>
    <row r="374" spans="1:1">
      <c r="A374" s="129"/>
    </row>
    <row r="375" spans="1:1">
      <c r="A375" s="129"/>
    </row>
    <row r="376" spans="1:1">
      <c r="A376" s="129"/>
    </row>
    <row r="377" spans="1:1">
      <c r="A377" s="129"/>
    </row>
    <row r="378" spans="1:1">
      <c r="A378" s="129"/>
    </row>
    <row r="379" spans="1:1">
      <c r="A379" s="129"/>
    </row>
    <row r="380" spans="1:1">
      <c r="A380" s="129"/>
    </row>
    <row r="381" spans="1:1">
      <c r="A381" s="129"/>
    </row>
    <row r="382" spans="1:1">
      <c r="A382" s="129"/>
    </row>
    <row r="383" spans="1:1">
      <c r="A383" s="129"/>
    </row>
    <row r="384" spans="1:1">
      <c r="A384" s="129"/>
    </row>
    <row r="385" spans="1:1">
      <c r="A385" s="129"/>
    </row>
    <row r="386" spans="1:1">
      <c r="A386" s="129"/>
    </row>
    <row r="387" spans="1:1">
      <c r="A387" s="129"/>
    </row>
    <row r="388" spans="1:1">
      <c r="A388" s="129"/>
    </row>
    <row r="389" spans="1:1">
      <c r="A389" s="129"/>
    </row>
    <row r="390" spans="1:1">
      <c r="A390" s="129"/>
    </row>
    <row r="391" spans="1:1">
      <c r="A391" s="129"/>
    </row>
    <row r="392" spans="1:1">
      <c r="A392" s="129"/>
    </row>
    <row r="393" spans="1:1">
      <c r="A393" s="129"/>
    </row>
    <row r="394" spans="1:1">
      <c r="A394" s="129"/>
    </row>
    <row r="395" spans="1:1">
      <c r="A395" s="129"/>
    </row>
    <row r="396" spans="1:1">
      <c r="A396" s="129"/>
    </row>
    <row r="397" spans="1:1">
      <c r="A397" s="129"/>
    </row>
    <row r="398" spans="1:1">
      <c r="A398" s="129"/>
    </row>
    <row r="399" spans="1:1">
      <c r="A399" s="129"/>
    </row>
    <row r="400" spans="1:1">
      <c r="A400" s="129"/>
    </row>
    <row r="401" spans="1:1">
      <c r="A401" s="129"/>
    </row>
    <row r="402" spans="1:1">
      <c r="A402" s="129"/>
    </row>
    <row r="403" spans="1:1">
      <c r="A403" s="129"/>
    </row>
    <row r="404" spans="1:1">
      <c r="A404" s="129"/>
    </row>
    <row r="405" spans="1:1">
      <c r="A405" s="129"/>
    </row>
    <row r="406" spans="1:1">
      <c r="A406" s="129"/>
    </row>
    <row r="407" spans="1:1">
      <c r="A407" s="129"/>
    </row>
    <row r="408" spans="1:1">
      <c r="A408" s="129"/>
    </row>
    <row r="409" spans="1:1">
      <c r="A409" s="129"/>
    </row>
    <row r="410" spans="1:1">
      <c r="A410" s="129"/>
    </row>
    <row r="411" spans="1:1">
      <c r="A411" s="129"/>
    </row>
    <row r="412" spans="1:1">
      <c r="A412" s="129"/>
    </row>
    <row r="413" spans="1:1">
      <c r="A413" s="129"/>
    </row>
    <row r="414" spans="1:1">
      <c r="A414" s="129"/>
    </row>
    <row r="415" spans="1:1">
      <c r="A415" s="129"/>
    </row>
    <row r="416" spans="1:1">
      <c r="A416" s="129"/>
    </row>
    <row r="417" spans="1:1">
      <c r="A417" s="129"/>
    </row>
    <row r="418" spans="1:1">
      <c r="A418" s="129"/>
    </row>
    <row r="419" spans="1:1">
      <c r="A419" s="129"/>
    </row>
    <row r="420" spans="1:1">
      <c r="A420" s="129"/>
    </row>
    <row r="421" spans="1:1">
      <c r="A421" s="129"/>
    </row>
    <row r="422" spans="1:1">
      <c r="A422" s="129"/>
    </row>
    <row r="423" spans="1:1">
      <c r="A423" s="129"/>
    </row>
    <row r="424" spans="1:1">
      <c r="A424" s="129"/>
    </row>
    <row r="425" spans="1:1">
      <c r="A425" s="129"/>
    </row>
    <row r="426" spans="1:1">
      <c r="A426" s="129"/>
    </row>
    <row r="427" spans="1:1">
      <c r="A427" s="129"/>
    </row>
    <row r="428" spans="1:1">
      <c r="A428" s="129"/>
    </row>
    <row r="429" spans="1:1">
      <c r="A429" s="129"/>
    </row>
    <row r="430" spans="1:1">
      <c r="A430" s="129"/>
    </row>
    <row r="431" spans="1:1">
      <c r="A431" s="129"/>
    </row>
    <row r="432" spans="1:1">
      <c r="A432" s="129"/>
    </row>
    <row r="433" spans="1:1">
      <c r="A433" s="129"/>
    </row>
    <row r="434" spans="1:1">
      <c r="A434" s="129"/>
    </row>
    <row r="435" spans="1:1">
      <c r="A435" s="129"/>
    </row>
    <row r="436" spans="1:1">
      <c r="A436" s="129"/>
    </row>
    <row r="437" spans="1:1">
      <c r="A437" s="129"/>
    </row>
    <row r="438" spans="1:1">
      <c r="A438" s="129"/>
    </row>
    <row r="439" spans="1:1">
      <c r="A439" s="129"/>
    </row>
    <row r="440" spans="1:1">
      <c r="A440" s="129"/>
    </row>
    <row r="441" spans="1:1">
      <c r="A441" s="129"/>
    </row>
    <row r="442" spans="1:1">
      <c r="A442" s="129"/>
    </row>
    <row r="443" spans="1:1">
      <c r="A443" s="129"/>
    </row>
    <row r="444" spans="1:1">
      <c r="A444" s="129"/>
    </row>
    <row r="445" spans="1:1">
      <c r="A445" s="129"/>
    </row>
    <row r="446" spans="1:1">
      <c r="A446" s="129"/>
    </row>
    <row r="447" spans="1:1">
      <c r="A447" s="129"/>
    </row>
    <row r="448" spans="1:1">
      <c r="A448" s="129"/>
    </row>
    <row r="449" spans="1:1">
      <c r="A449" s="129"/>
    </row>
    <row r="450" spans="1:1">
      <c r="A450" s="129"/>
    </row>
    <row r="451" spans="1:1">
      <c r="A451" s="129"/>
    </row>
    <row r="452" spans="1:1">
      <c r="A452" s="129"/>
    </row>
    <row r="453" spans="1:1">
      <c r="A453" s="129"/>
    </row>
    <row r="454" spans="1:1">
      <c r="A454" s="129"/>
    </row>
    <row r="455" spans="1:1">
      <c r="A455" s="129"/>
    </row>
    <row r="456" spans="1:1">
      <c r="A456" s="129"/>
    </row>
    <row r="457" spans="1:1">
      <c r="A457" s="129"/>
    </row>
    <row r="458" spans="1:1">
      <c r="A458" s="129"/>
    </row>
    <row r="459" spans="1:1">
      <c r="A459" s="129"/>
    </row>
    <row r="460" spans="1:1">
      <c r="A460" s="129"/>
    </row>
    <row r="461" spans="1:1">
      <c r="A461" s="129"/>
    </row>
    <row r="462" spans="1:1">
      <c r="A462" s="129"/>
    </row>
    <row r="463" spans="1:1">
      <c r="A463" s="129"/>
    </row>
    <row r="464" spans="1:1">
      <c r="A464" s="129"/>
    </row>
    <row r="465" spans="1:1">
      <c r="A465" s="129"/>
    </row>
    <row r="466" spans="1:1">
      <c r="A466" s="129"/>
    </row>
    <row r="467" spans="1:1">
      <c r="A467" s="129"/>
    </row>
    <row r="468" spans="1:1">
      <c r="A468" s="129"/>
    </row>
    <row r="469" spans="1:1">
      <c r="A469" s="129"/>
    </row>
    <row r="470" spans="1:1">
      <c r="A470" s="129"/>
    </row>
    <row r="471" spans="1:1">
      <c r="A471" s="129"/>
    </row>
    <row r="472" spans="1:1">
      <c r="A472" s="129"/>
    </row>
    <row r="473" spans="1:1">
      <c r="A473" s="129"/>
    </row>
    <row r="474" spans="1:1">
      <c r="A474" s="129"/>
    </row>
    <row r="475" spans="1:1">
      <c r="A475" s="129"/>
    </row>
    <row r="476" spans="1:1">
      <c r="A476" s="129"/>
    </row>
    <row r="477" spans="1:1">
      <c r="A477" s="129"/>
    </row>
    <row r="478" spans="1:1">
      <c r="A478" s="129"/>
    </row>
    <row r="479" spans="1:1">
      <c r="A479" s="129"/>
    </row>
    <row r="480" spans="1:1">
      <c r="A480" s="129"/>
    </row>
    <row r="481" spans="1:1">
      <c r="A481" s="129"/>
    </row>
    <row r="482" spans="1:1">
      <c r="A482" s="129"/>
    </row>
    <row r="483" spans="1:1">
      <c r="A483" s="129"/>
    </row>
    <row r="484" spans="1:1">
      <c r="A484" s="129"/>
    </row>
    <row r="485" spans="1:1">
      <c r="A485" s="129"/>
    </row>
    <row r="486" spans="1:1">
      <c r="A486" s="129"/>
    </row>
    <row r="487" spans="1:1">
      <c r="A487" s="129"/>
    </row>
    <row r="488" spans="1:1">
      <c r="A488" s="129"/>
    </row>
    <row r="489" spans="1:1">
      <c r="A489" s="129"/>
    </row>
    <row r="490" spans="1:1">
      <c r="A490" s="129"/>
    </row>
    <row r="491" spans="1:1">
      <c r="A491" s="129"/>
    </row>
    <row r="492" spans="1:1">
      <c r="A492" s="129"/>
    </row>
    <row r="493" spans="1:1">
      <c r="A493" s="129"/>
    </row>
    <row r="494" spans="1:1">
      <c r="A494" s="129"/>
    </row>
    <row r="495" spans="1:1">
      <c r="A495" s="129"/>
    </row>
    <row r="496" spans="1:1">
      <c r="A496" s="129"/>
    </row>
    <row r="497" spans="1:1">
      <c r="A497" s="129"/>
    </row>
    <row r="498" spans="1:1">
      <c r="A498" s="129"/>
    </row>
    <row r="499" spans="1:1">
      <c r="A499" s="129"/>
    </row>
    <row r="500" spans="1:1">
      <c r="A500" s="129"/>
    </row>
    <row r="501" spans="1:1">
      <c r="A501" s="129"/>
    </row>
    <row r="502" spans="1:1">
      <c r="A502" s="129"/>
    </row>
    <row r="503" spans="1:1">
      <c r="A503" s="129"/>
    </row>
    <row r="504" spans="1:1">
      <c r="A504" s="129"/>
    </row>
    <row r="505" spans="1:1">
      <c r="A505" s="129"/>
    </row>
    <row r="506" spans="1:1">
      <c r="A506" s="129"/>
    </row>
    <row r="507" spans="1:1">
      <c r="A507" s="129"/>
    </row>
    <row r="508" spans="1:1">
      <c r="A508" s="129"/>
    </row>
    <row r="509" spans="1:1">
      <c r="A509" s="129"/>
    </row>
    <row r="510" spans="1:1">
      <c r="A510" s="129"/>
    </row>
    <row r="511" spans="1:1">
      <c r="A511" s="129"/>
    </row>
    <row r="512" spans="1:1">
      <c r="A512" s="129"/>
    </row>
    <row r="513" spans="1:1">
      <c r="A513" s="129"/>
    </row>
    <row r="514" spans="1:1">
      <c r="A514" s="129"/>
    </row>
    <row r="515" spans="1:1">
      <c r="A515" s="129"/>
    </row>
    <row r="516" spans="1:1">
      <c r="A516" s="129"/>
    </row>
    <row r="517" spans="1:1">
      <c r="A517" s="129"/>
    </row>
    <row r="518" spans="1:1">
      <c r="A518" s="129"/>
    </row>
    <row r="519" spans="1:1">
      <c r="A519" s="129"/>
    </row>
    <row r="520" spans="1:1">
      <c r="A520" s="129"/>
    </row>
    <row r="521" spans="1:1">
      <c r="A521" s="129"/>
    </row>
    <row r="522" spans="1:1">
      <c r="A522" s="129"/>
    </row>
    <row r="523" spans="1:1">
      <c r="A523" s="129"/>
    </row>
    <row r="524" spans="1:1">
      <c r="A524" s="129"/>
    </row>
    <row r="525" spans="1:1">
      <c r="A525" s="129"/>
    </row>
    <row r="526" spans="1:1">
      <c r="A526" s="129"/>
    </row>
    <row r="527" spans="1:1">
      <c r="A527" s="129"/>
    </row>
    <row r="528" spans="1:1">
      <c r="A528" s="129"/>
    </row>
    <row r="529" spans="1:1">
      <c r="A529" s="129"/>
    </row>
    <row r="530" spans="1:1">
      <c r="A530" s="129"/>
    </row>
    <row r="531" spans="1:1">
      <c r="A531" s="129"/>
    </row>
    <row r="532" spans="1:1">
      <c r="A532" s="129"/>
    </row>
    <row r="533" spans="1:1">
      <c r="A533" s="129"/>
    </row>
    <row r="534" spans="1:1">
      <c r="A534" s="129"/>
    </row>
    <row r="535" spans="1:1">
      <c r="A535" s="129"/>
    </row>
    <row r="536" spans="1:1">
      <c r="A536" s="129"/>
    </row>
    <row r="537" spans="1:1">
      <c r="A537" s="129"/>
    </row>
    <row r="538" spans="1:1">
      <c r="A538" s="129"/>
    </row>
    <row r="539" spans="1:1">
      <c r="A539" s="129"/>
    </row>
    <row r="540" spans="1:1">
      <c r="A540" s="129"/>
    </row>
    <row r="541" spans="1:1">
      <c r="A541" s="129"/>
    </row>
    <row r="542" spans="1:1">
      <c r="A542" s="129"/>
    </row>
    <row r="543" spans="1:1">
      <c r="A543" s="129"/>
    </row>
    <row r="544" spans="1:1">
      <c r="A544" s="129"/>
    </row>
    <row r="545" spans="1:1">
      <c r="A545" s="129"/>
    </row>
    <row r="546" spans="1:1">
      <c r="A546" s="129"/>
    </row>
    <row r="547" spans="1:1">
      <c r="A547" s="129"/>
    </row>
    <row r="548" spans="1:1">
      <c r="A548" s="129"/>
    </row>
    <row r="549" spans="1:1">
      <c r="A549" s="129"/>
    </row>
    <row r="550" spans="1:1">
      <c r="A550" s="129"/>
    </row>
    <row r="551" spans="1:1">
      <c r="A551" s="129"/>
    </row>
    <row r="552" spans="1:1">
      <c r="A552" s="129"/>
    </row>
    <row r="553" spans="1:1">
      <c r="A553" s="129"/>
    </row>
    <row r="554" spans="1:1">
      <c r="A554" s="129"/>
    </row>
    <row r="555" spans="1:1">
      <c r="A555" s="129"/>
    </row>
    <row r="556" spans="1:1">
      <c r="A556" s="129"/>
    </row>
    <row r="557" spans="1:1">
      <c r="A557" s="129"/>
    </row>
    <row r="558" spans="1:1">
      <c r="A558" s="129"/>
    </row>
    <row r="559" spans="1:1">
      <c r="A559" s="129"/>
    </row>
    <row r="560" spans="1:1">
      <c r="A560" s="129"/>
    </row>
    <row r="561" spans="1:1">
      <c r="A561" s="129"/>
    </row>
    <row r="562" spans="1:1">
      <c r="A562" s="129"/>
    </row>
    <row r="563" spans="1:1">
      <c r="A563" s="129"/>
    </row>
    <row r="564" spans="1:1">
      <c r="A564" s="129"/>
    </row>
    <row r="565" spans="1:1">
      <c r="A565" s="129"/>
    </row>
    <row r="566" spans="1:1">
      <c r="A566" s="129"/>
    </row>
    <row r="567" spans="1:1">
      <c r="A567" s="129"/>
    </row>
    <row r="568" spans="1:1">
      <c r="A568" s="129"/>
    </row>
    <row r="569" spans="1:1">
      <c r="A569" s="129"/>
    </row>
    <row r="570" spans="1:1">
      <c r="A570" s="129"/>
    </row>
    <row r="571" spans="1:1">
      <c r="A571" s="129"/>
    </row>
    <row r="572" spans="1:1">
      <c r="A572" s="129"/>
    </row>
    <row r="573" spans="1:1">
      <c r="A573" s="129"/>
    </row>
    <row r="574" spans="1:1">
      <c r="A574" s="129"/>
    </row>
    <row r="575" spans="1:1">
      <c r="A575" s="129"/>
    </row>
    <row r="576" spans="1:1">
      <c r="A576" s="129"/>
    </row>
    <row r="577" spans="1:1">
      <c r="A577" s="129"/>
    </row>
    <row r="578" spans="1:1">
      <c r="A578" s="129"/>
    </row>
    <row r="579" spans="1:1">
      <c r="A579" s="129"/>
    </row>
    <row r="580" spans="1:1">
      <c r="A580" s="129"/>
    </row>
    <row r="581" spans="1:1">
      <c r="A581" s="129"/>
    </row>
    <row r="582" spans="1:1">
      <c r="A582" s="129"/>
    </row>
    <row r="583" spans="1:1">
      <c r="A583" s="129"/>
    </row>
    <row r="584" spans="1:1">
      <c r="A584" s="129"/>
    </row>
    <row r="585" spans="1:1">
      <c r="A585" s="129"/>
    </row>
    <row r="586" spans="1:1">
      <c r="A586" s="129"/>
    </row>
    <row r="587" spans="1:1">
      <c r="A587" s="129"/>
    </row>
    <row r="588" spans="1:1">
      <c r="A588" s="129"/>
    </row>
    <row r="589" spans="1:1">
      <c r="A589" s="129"/>
    </row>
    <row r="590" spans="1:1">
      <c r="A590" s="129"/>
    </row>
    <row r="591" spans="1:1">
      <c r="A591" s="129"/>
    </row>
    <row r="592" spans="1:1">
      <c r="A592" s="129"/>
    </row>
    <row r="593" spans="1:1">
      <c r="A593" s="129"/>
    </row>
    <row r="594" spans="1:1">
      <c r="A594" s="129"/>
    </row>
    <row r="595" spans="1:1">
      <c r="A595" s="129"/>
    </row>
    <row r="596" spans="1:1">
      <c r="A596" s="129"/>
    </row>
    <row r="597" spans="1:1">
      <c r="A597" s="129"/>
    </row>
    <row r="598" spans="1:1">
      <c r="A598" s="129"/>
    </row>
    <row r="599" spans="1:1">
      <c r="A599" s="129"/>
    </row>
    <row r="600" spans="1:1">
      <c r="A600" s="129"/>
    </row>
    <row r="601" spans="1:1">
      <c r="A601" s="129"/>
    </row>
    <row r="602" spans="1:1">
      <c r="A602" s="129"/>
    </row>
    <row r="603" spans="1:1">
      <c r="A603" s="129"/>
    </row>
    <row r="604" spans="1:1">
      <c r="A604" s="129"/>
    </row>
    <row r="605" spans="1:1">
      <c r="A605" s="129"/>
    </row>
    <row r="606" spans="1:1">
      <c r="A606" s="129"/>
    </row>
    <row r="607" spans="1:1">
      <c r="A607" s="129"/>
    </row>
    <row r="608" spans="1:1">
      <c r="A608" s="129"/>
    </row>
    <row r="609" spans="1:1">
      <c r="A609" s="129"/>
    </row>
    <row r="610" spans="1:1">
      <c r="A610" s="129"/>
    </row>
    <row r="611" spans="1:1">
      <c r="A611" s="129"/>
    </row>
    <row r="612" spans="1:1">
      <c r="A612" s="129"/>
    </row>
    <row r="613" spans="1:1">
      <c r="A613" s="129"/>
    </row>
    <row r="614" spans="1:1">
      <c r="A614" s="129"/>
    </row>
    <row r="615" spans="1:1">
      <c r="A615" s="129"/>
    </row>
    <row r="616" spans="1:1">
      <c r="A616" s="129"/>
    </row>
    <row r="617" spans="1:1">
      <c r="A617" s="129"/>
    </row>
    <row r="618" spans="1:1">
      <c r="A618" s="129"/>
    </row>
    <row r="619" spans="1:1">
      <c r="A619" s="129"/>
    </row>
    <row r="620" spans="1:1">
      <c r="A620" s="129"/>
    </row>
    <row r="621" spans="1:1">
      <c r="A621" s="129"/>
    </row>
    <row r="622" spans="1:1">
      <c r="A622" s="129"/>
    </row>
    <row r="623" spans="1:1">
      <c r="A623" s="129"/>
    </row>
    <row r="624" spans="1:1">
      <c r="A624" s="129"/>
    </row>
    <row r="625" spans="1:1">
      <c r="A625" s="129"/>
    </row>
    <row r="626" spans="1:1">
      <c r="A626" s="129"/>
    </row>
    <row r="627" spans="1:1">
      <c r="A627" s="129"/>
    </row>
    <row r="628" spans="1:1">
      <c r="A628" s="129"/>
    </row>
    <row r="629" spans="1:1">
      <c r="A629" s="129"/>
    </row>
    <row r="630" spans="1:1">
      <c r="A630" s="129"/>
    </row>
    <row r="631" spans="1:1">
      <c r="A631" s="129"/>
    </row>
    <row r="632" spans="1:1">
      <c r="A632" s="129"/>
    </row>
    <row r="633" spans="1:1">
      <c r="A633" s="129"/>
    </row>
    <row r="634" spans="1:1">
      <c r="A634" s="129"/>
    </row>
    <row r="635" spans="1:1">
      <c r="A635" s="129"/>
    </row>
    <row r="636" spans="1:1">
      <c r="A636" s="129"/>
    </row>
    <row r="637" spans="1:1">
      <c r="A637" s="129"/>
    </row>
    <row r="638" spans="1:1">
      <c r="A638" s="129"/>
    </row>
    <row r="639" spans="1:1">
      <c r="A639" s="129"/>
    </row>
    <row r="640" spans="1:1">
      <c r="A640" s="129"/>
    </row>
    <row r="641" spans="1:1">
      <c r="A641" s="129"/>
    </row>
    <row r="642" spans="1:1">
      <c r="A642" s="129"/>
    </row>
    <row r="643" spans="1:1">
      <c r="A643" s="129"/>
    </row>
    <row r="644" spans="1:1">
      <c r="A644" s="129"/>
    </row>
    <row r="645" spans="1:1">
      <c r="A645" s="129"/>
    </row>
    <row r="646" spans="1:1">
      <c r="A646" s="129"/>
    </row>
    <row r="647" spans="1:1">
      <c r="A647" s="129"/>
    </row>
    <row r="648" spans="1:1">
      <c r="A648" s="129"/>
    </row>
    <row r="649" spans="1:1">
      <c r="A649" s="129"/>
    </row>
    <row r="650" spans="1:1">
      <c r="A650" s="129"/>
    </row>
    <row r="651" spans="1:1">
      <c r="A651" s="129"/>
    </row>
    <row r="652" spans="1:1">
      <c r="A652" s="129"/>
    </row>
    <row r="653" spans="1:1">
      <c r="A653" s="129"/>
    </row>
    <row r="654" spans="1:1">
      <c r="A654" s="129"/>
    </row>
    <row r="655" spans="1:1">
      <c r="A655" s="129"/>
    </row>
    <row r="656" spans="1:1">
      <c r="A656" s="129"/>
    </row>
    <row r="657" spans="1:1">
      <c r="A657" s="129"/>
    </row>
    <row r="658" spans="1:1">
      <c r="A658" s="129"/>
    </row>
    <row r="659" spans="1:1">
      <c r="A659" s="129"/>
    </row>
    <row r="660" spans="1:1">
      <c r="A660" s="129"/>
    </row>
    <row r="661" spans="1:1">
      <c r="A661" s="129"/>
    </row>
    <row r="662" spans="1:1">
      <c r="A662" s="129"/>
    </row>
    <row r="663" spans="1:1">
      <c r="A663" s="129"/>
    </row>
    <row r="664" spans="1:1">
      <c r="A664" s="129"/>
    </row>
    <row r="665" spans="1:1">
      <c r="A665" s="129"/>
    </row>
    <row r="666" spans="1:1">
      <c r="A666" s="129"/>
    </row>
    <row r="667" spans="1:1">
      <c r="A667" s="129"/>
    </row>
    <row r="668" spans="1:1">
      <c r="A668" s="129"/>
    </row>
    <row r="669" spans="1:1">
      <c r="A669" s="129"/>
    </row>
    <row r="670" spans="1:1">
      <c r="A670" s="129"/>
    </row>
    <row r="671" spans="1:1">
      <c r="A671" s="129"/>
    </row>
    <row r="672" spans="1:1">
      <c r="A672" s="129"/>
    </row>
    <row r="673" spans="1:1">
      <c r="A673" s="129"/>
    </row>
    <row r="674" spans="1:1">
      <c r="A674" s="129"/>
    </row>
    <row r="675" spans="1:1">
      <c r="A675" s="129"/>
    </row>
    <row r="676" spans="1:1">
      <c r="A676" s="129"/>
    </row>
    <row r="677" spans="1:1">
      <c r="A677" s="129"/>
    </row>
    <row r="678" spans="1:1">
      <c r="A678" s="129"/>
    </row>
    <row r="679" spans="1:1">
      <c r="A679" s="129"/>
    </row>
    <row r="680" spans="1:1">
      <c r="A680" s="129"/>
    </row>
    <row r="681" spans="1:1">
      <c r="A681" s="129"/>
    </row>
    <row r="682" spans="1:1">
      <c r="A682" s="129"/>
    </row>
    <row r="683" spans="1:1">
      <c r="A683" s="129"/>
    </row>
    <row r="684" spans="1:1">
      <c r="A684" s="129"/>
    </row>
    <row r="685" spans="1:1">
      <c r="A685" s="129"/>
    </row>
    <row r="686" spans="1:1">
      <c r="A686" s="129"/>
    </row>
    <row r="687" spans="1:1">
      <c r="A687" s="129"/>
    </row>
    <row r="688" spans="1:1">
      <c r="A688" s="129"/>
    </row>
    <row r="689" spans="1:1">
      <c r="A689" s="129"/>
    </row>
    <row r="690" spans="1:1">
      <c r="A690" s="129"/>
    </row>
    <row r="691" spans="1:1">
      <c r="A691" s="129"/>
    </row>
    <row r="692" spans="1:1">
      <c r="A692" s="129"/>
    </row>
    <row r="693" spans="1:1">
      <c r="A693" s="129"/>
    </row>
    <row r="694" spans="1:1">
      <c r="A694" s="129"/>
    </row>
    <row r="695" spans="1:1">
      <c r="A695" s="129"/>
    </row>
    <row r="696" spans="1:1">
      <c r="A696" s="129"/>
    </row>
    <row r="697" spans="1:1">
      <c r="A697" s="129"/>
    </row>
    <row r="698" spans="1:1">
      <c r="A698" s="129"/>
    </row>
    <row r="699" spans="1:1">
      <c r="A699" s="129"/>
    </row>
    <row r="700" spans="1:1">
      <c r="A700" s="129"/>
    </row>
    <row r="701" spans="1:1">
      <c r="A701" s="129"/>
    </row>
    <row r="702" spans="1:1">
      <c r="A702" s="129"/>
    </row>
    <row r="703" spans="1:1">
      <c r="A703" s="129"/>
    </row>
    <row r="704" spans="1:1">
      <c r="A704" s="129"/>
    </row>
    <row r="705" spans="1:1">
      <c r="A705" s="129"/>
    </row>
    <row r="706" spans="1:1">
      <c r="A706" s="129"/>
    </row>
    <row r="707" spans="1:1">
      <c r="A707" s="129"/>
    </row>
    <row r="708" spans="1:1">
      <c r="A708" s="129"/>
    </row>
    <row r="709" spans="1:1">
      <c r="A709" s="129"/>
    </row>
    <row r="710" spans="1:1">
      <c r="A710" s="129"/>
    </row>
    <row r="711" spans="1:1">
      <c r="A711" s="129"/>
    </row>
    <row r="712" spans="1:1">
      <c r="A712" s="129"/>
    </row>
    <row r="713" spans="1:1">
      <c r="A713" s="129"/>
    </row>
    <row r="714" spans="1:1">
      <c r="A714" s="129"/>
    </row>
    <row r="715" spans="1:1">
      <c r="A715" s="129"/>
    </row>
    <row r="716" spans="1:1">
      <c r="A716" s="129"/>
    </row>
    <row r="717" spans="1:1">
      <c r="A717" s="129"/>
    </row>
    <row r="718" spans="1:1">
      <c r="A718" s="129"/>
    </row>
    <row r="719" spans="1:1">
      <c r="A719" s="129"/>
    </row>
    <row r="720" spans="1:1">
      <c r="A720" s="129"/>
    </row>
    <row r="721" spans="1:1">
      <c r="A721" s="129"/>
    </row>
    <row r="722" spans="1:1">
      <c r="A722" s="129"/>
    </row>
    <row r="723" spans="1:1">
      <c r="A723" s="129"/>
    </row>
    <row r="724" spans="1:1">
      <c r="A724" s="129"/>
    </row>
    <row r="725" spans="1:1">
      <c r="A725" s="129"/>
    </row>
    <row r="726" spans="1:1">
      <c r="A726" s="129"/>
    </row>
    <row r="727" spans="1:1">
      <c r="A727" s="129"/>
    </row>
    <row r="728" spans="1:1">
      <c r="A728" s="129"/>
    </row>
    <row r="729" spans="1:1">
      <c r="A729" s="129"/>
    </row>
    <row r="730" spans="1:1">
      <c r="A730" s="129"/>
    </row>
    <row r="731" spans="1:1">
      <c r="A731" s="129"/>
    </row>
    <row r="732" spans="1:1">
      <c r="A732" s="129"/>
    </row>
    <row r="733" spans="1:1">
      <c r="A733" s="129"/>
    </row>
    <row r="734" spans="1:1">
      <c r="A734" s="129"/>
    </row>
    <row r="735" spans="1:1">
      <c r="A735" s="129"/>
    </row>
    <row r="736" spans="1:1">
      <c r="A736" s="129"/>
    </row>
    <row r="737" spans="1:1">
      <c r="A737" s="129"/>
    </row>
    <row r="738" spans="1:1">
      <c r="A738" s="129"/>
    </row>
    <row r="739" spans="1:1">
      <c r="A739" s="129"/>
    </row>
    <row r="740" spans="1:1">
      <c r="A740" s="129"/>
    </row>
    <row r="741" spans="1:1">
      <c r="A741" s="129"/>
    </row>
    <row r="742" spans="1:1">
      <c r="A742" s="129"/>
    </row>
    <row r="743" spans="1:1">
      <c r="A743" s="129"/>
    </row>
    <row r="744" spans="1:1">
      <c r="A744" s="129"/>
    </row>
    <row r="745" spans="1:1">
      <c r="A745" s="129"/>
    </row>
    <row r="746" spans="1:1">
      <c r="A746" s="129"/>
    </row>
    <row r="747" spans="1:1">
      <c r="A747" s="129"/>
    </row>
    <row r="748" spans="1:1">
      <c r="A748" s="129"/>
    </row>
    <row r="749" spans="1:1">
      <c r="A749" s="129"/>
    </row>
    <row r="750" spans="1:1">
      <c r="A750" s="129"/>
    </row>
    <row r="751" spans="1:1">
      <c r="A751" s="129"/>
    </row>
    <row r="752" spans="1:1">
      <c r="A752" s="129"/>
    </row>
    <row r="753" spans="1:1">
      <c r="A753" s="129"/>
    </row>
    <row r="754" spans="1:1">
      <c r="A754" s="129"/>
    </row>
    <row r="755" spans="1:1">
      <c r="A755" s="129"/>
    </row>
    <row r="756" spans="1:1">
      <c r="A756" s="129"/>
    </row>
    <row r="757" spans="1:1">
      <c r="A757" s="129"/>
    </row>
    <row r="758" spans="1:1">
      <c r="A758" s="129"/>
    </row>
    <row r="759" spans="1:1">
      <c r="A759" s="129"/>
    </row>
    <row r="760" spans="1:1">
      <c r="A760" s="129"/>
    </row>
    <row r="761" spans="1:1">
      <c r="A761" s="129"/>
    </row>
    <row r="762" spans="1:1">
      <c r="A762" s="129"/>
    </row>
    <row r="763" spans="1:1">
      <c r="A763" s="129"/>
    </row>
    <row r="764" spans="1:1">
      <c r="A764" s="129"/>
    </row>
    <row r="765" spans="1:1">
      <c r="A765" s="129"/>
    </row>
    <row r="766" spans="1:1">
      <c r="A766" s="129"/>
    </row>
    <row r="767" spans="1:1">
      <c r="A767" s="129"/>
    </row>
    <row r="768" spans="1:1">
      <c r="A768" s="129"/>
    </row>
    <row r="769" spans="1:1">
      <c r="A769" s="129"/>
    </row>
    <row r="770" spans="1:1">
      <c r="A770" s="129"/>
    </row>
    <row r="771" spans="1:1">
      <c r="A771" s="129"/>
    </row>
    <row r="772" spans="1:1">
      <c r="A772" s="129"/>
    </row>
    <row r="773" spans="1:1">
      <c r="A773" s="129"/>
    </row>
    <row r="774" spans="1:1">
      <c r="A774" s="129"/>
    </row>
    <row r="775" spans="1:1">
      <c r="A775" s="129"/>
    </row>
    <row r="776" spans="1:1">
      <c r="A776" s="129"/>
    </row>
    <row r="777" spans="1:1">
      <c r="A777" s="129"/>
    </row>
    <row r="778" spans="1:1">
      <c r="A778" s="129"/>
    </row>
    <row r="779" spans="1:1">
      <c r="A779" s="129"/>
    </row>
    <row r="780" spans="1:1">
      <c r="A780" s="129"/>
    </row>
    <row r="781" spans="1:1">
      <c r="A781" s="129"/>
    </row>
    <row r="782" spans="1:1">
      <c r="A782" s="129"/>
    </row>
    <row r="783" spans="1:1">
      <c r="A783" s="129"/>
    </row>
    <row r="784" spans="1:1">
      <c r="A784" s="129"/>
    </row>
    <row r="785" spans="1:1">
      <c r="A785" s="129"/>
    </row>
    <row r="786" spans="1:1">
      <c r="A786" s="129"/>
    </row>
    <row r="787" spans="1:1">
      <c r="A787" s="129"/>
    </row>
    <row r="788" spans="1:1">
      <c r="A788" s="129"/>
    </row>
    <row r="789" spans="1:1">
      <c r="A789" s="129"/>
    </row>
    <row r="790" spans="1:1">
      <c r="A790" s="129"/>
    </row>
    <row r="791" spans="1:1">
      <c r="A791" s="129"/>
    </row>
    <row r="792" spans="1:1">
      <c r="A792" s="129"/>
    </row>
    <row r="793" spans="1:1">
      <c r="A793" s="129"/>
    </row>
    <row r="794" spans="1:1">
      <c r="A794" s="129"/>
    </row>
    <row r="795" spans="1:1">
      <c r="A795" s="129"/>
    </row>
    <row r="796" spans="1:1">
      <c r="A796" s="129"/>
    </row>
    <row r="797" spans="1:1">
      <c r="A797" s="129"/>
    </row>
    <row r="798" spans="1:1">
      <c r="A798" s="129"/>
    </row>
    <row r="799" spans="1:1">
      <c r="A799" s="129"/>
    </row>
    <row r="800" spans="1:1">
      <c r="A800" s="129"/>
    </row>
    <row r="801" spans="1:1">
      <c r="A801" s="129"/>
    </row>
    <row r="802" spans="1:1">
      <c r="A802" s="129"/>
    </row>
    <row r="803" spans="1:1">
      <c r="A803" s="129"/>
    </row>
    <row r="804" spans="1:1">
      <c r="A804" s="129"/>
    </row>
    <row r="805" spans="1:1">
      <c r="A805" s="129"/>
    </row>
    <row r="806" spans="1:1">
      <c r="A806" s="129"/>
    </row>
    <row r="807" spans="1:1">
      <c r="A807" s="129"/>
    </row>
    <row r="808" spans="1:1">
      <c r="A808" s="129"/>
    </row>
    <row r="809" spans="1:1">
      <c r="A809" s="129"/>
    </row>
    <row r="810" spans="1:1">
      <c r="A810" s="129"/>
    </row>
    <row r="811" spans="1:1">
      <c r="A811" s="129"/>
    </row>
    <row r="812" spans="1:1">
      <c r="A812" s="129"/>
    </row>
    <row r="813" spans="1:1">
      <c r="A813" s="129"/>
    </row>
    <row r="814" spans="1:1">
      <c r="A814" s="129"/>
    </row>
    <row r="815" spans="1:1">
      <c r="A815" s="129"/>
    </row>
    <row r="816" spans="1:1">
      <c r="A816" s="129"/>
    </row>
    <row r="817" spans="1:1">
      <c r="A817" s="129"/>
    </row>
    <row r="818" spans="1:1">
      <c r="A818" s="129"/>
    </row>
    <row r="819" spans="1:1">
      <c r="A819" s="129"/>
    </row>
    <row r="820" spans="1:1">
      <c r="A820" s="129"/>
    </row>
    <row r="821" spans="1:1">
      <c r="A821" s="129"/>
    </row>
    <row r="822" spans="1:1">
      <c r="A822" s="129"/>
    </row>
    <row r="823" spans="1:1">
      <c r="A823" s="129"/>
    </row>
    <row r="824" spans="1:1">
      <c r="A824" s="129"/>
    </row>
    <row r="825" spans="1:1">
      <c r="A825" s="129"/>
    </row>
    <row r="826" spans="1:1">
      <c r="A826" s="129"/>
    </row>
    <row r="827" spans="1:1">
      <c r="A827" s="129"/>
    </row>
    <row r="828" spans="1:1">
      <c r="A828" s="129"/>
    </row>
    <row r="829" spans="1:1">
      <c r="A829" s="129"/>
    </row>
    <row r="830" spans="1:1">
      <c r="A830" s="129"/>
    </row>
    <row r="831" spans="1:1">
      <c r="A831" s="129"/>
    </row>
    <row r="832" spans="1:1">
      <c r="A832" s="129"/>
    </row>
    <row r="833" spans="1:1">
      <c r="A833" s="129"/>
    </row>
    <row r="834" spans="1:1">
      <c r="A834" s="129"/>
    </row>
    <row r="835" spans="1:1">
      <c r="A835" s="129"/>
    </row>
    <row r="836" spans="1:1">
      <c r="A836" s="129"/>
    </row>
    <row r="837" spans="1:1">
      <c r="A837" s="129"/>
    </row>
    <row r="838" spans="1:1">
      <c r="A838" s="129"/>
    </row>
    <row r="839" spans="1:1">
      <c r="A839" s="129"/>
    </row>
    <row r="840" spans="1:1">
      <c r="A840" s="129"/>
    </row>
    <row r="841" spans="1:1">
      <c r="A841" s="129"/>
    </row>
    <row r="842" spans="1:1">
      <c r="A842" s="129"/>
    </row>
    <row r="843" spans="1:1">
      <c r="A843" s="129"/>
    </row>
    <row r="844" spans="1:1">
      <c r="A844" s="129"/>
    </row>
    <row r="845" spans="1:1">
      <c r="A845" s="129"/>
    </row>
    <row r="846" spans="1:1">
      <c r="A846" s="129"/>
    </row>
    <row r="847" spans="1:1">
      <c r="A847" s="129"/>
    </row>
    <row r="848" spans="1:1">
      <c r="A848" s="129"/>
    </row>
    <row r="849" spans="1:1">
      <c r="A849" s="129"/>
    </row>
    <row r="850" spans="1:1">
      <c r="A850" s="129"/>
    </row>
    <row r="851" spans="1:1">
      <c r="A851" s="129"/>
    </row>
    <row r="852" spans="1:1">
      <c r="A852" s="129"/>
    </row>
    <row r="853" spans="1:1">
      <c r="A853" s="129"/>
    </row>
    <row r="854" spans="1:1">
      <c r="A854" s="129"/>
    </row>
    <row r="855" spans="1:1">
      <c r="A855" s="129"/>
    </row>
    <row r="856" spans="1:1">
      <c r="A856" s="129"/>
    </row>
    <row r="857" spans="1:1">
      <c r="A857" s="129"/>
    </row>
    <row r="858" spans="1:1">
      <c r="A858" s="129"/>
    </row>
    <row r="859" spans="1:1">
      <c r="A859" s="129"/>
    </row>
    <row r="860" spans="1:1">
      <c r="A860" s="129"/>
    </row>
    <row r="861" spans="1:1">
      <c r="A861" s="129"/>
    </row>
    <row r="862" spans="1:1">
      <c r="A862" s="129"/>
    </row>
    <row r="863" spans="1:1">
      <c r="A863" s="129"/>
    </row>
    <row r="864" spans="1:1">
      <c r="A864" s="129"/>
    </row>
    <row r="865" spans="1:1">
      <c r="A865" s="129"/>
    </row>
    <row r="866" spans="1:1">
      <c r="A866" s="129"/>
    </row>
    <row r="867" spans="1:1">
      <c r="A867" s="129"/>
    </row>
    <row r="868" spans="1:1">
      <c r="A868" s="129"/>
    </row>
    <row r="869" spans="1:1">
      <c r="A869" s="129"/>
    </row>
    <row r="870" spans="1:1">
      <c r="A870" s="129"/>
    </row>
    <row r="871" spans="1:1">
      <c r="A871" s="129"/>
    </row>
    <row r="872" spans="1:1">
      <c r="A872" s="129"/>
    </row>
    <row r="873" spans="1:1">
      <c r="A873" s="129"/>
    </row>
    <row r="874" spans="1:1">
      <c r="A874" s="129"/>
    </row>
    <row r="875" spans="1:1">
      <c r="A875" s="129"/>
    </row>
    <row r="876" spans="1:1">
      <c r="A876" s="129"/>
    </row>
    <row r="877" spans="1:1">
      <c r="A877" s="129"/>
    </row>
    <row r="878" spans="1:1">
      <c r="A878" s="129"/>
    </row>
    <row r="879" spans="1:1">
      <c r="A879" s="129"/>
    </row>
    <row r="880" spans="1:1">
      <c r="A880" s="129"/>
    </row>
    <row r="881" spans="1:1">
      <c r="A881" s="129"/>
    </row>
    <row r="882" spans="1:1">
      <c r="A882" s="129"/>
    </row>
    <row r="883" spans="1:1">
      <c r="A883" s="129"/>
    </row>
    <row r="884" spans="1:1">
      <c r="A884" s="129"/>
    </row>
    <row r="885" spans="1:1">
      <c r="A885" s="129"/>
    </row>
    <row r="886" spans="1:1">
      <c r="A886" s="129"/>
    </row>
    <row r="887" spans="1:1">
      <c r="A887" s="129"/>
    </row>
    <row r="888" spans="1:1">
      <c r="A888" s="129"/>
    </row>
    <row r="889" spans="1:1">
      <c r="A889" s="129"/>
    </row>
    <row r="890" spans="1:1">
      <c r="A890" s="129"/>
    </row>
    <row r="891" spans="1:1">
      <c r="A891" s="129"/>
    </row>
    <row r="892" spans="1:1">
      <c r="A892" s="129"/>
    </row>
    <row r="893" spans="1:1">
      <c r="A893" s="129"/>
    </row>
    <row r="894" spans="1:1">
      <c r="A894" s="129"/>
    </row>
    <row r="895" spans="1:1">
      <c r="A895" s="129"/>
    </row>
    <row r="896" spans="1:1">
      <c r="A896" s="129"/>
    </row>
    <row r="897" spans="1:1">
      <c r="A897" s="129"/>
    </row>
    <row r="898" spans="1:1">
      <c r="A898" s="129"/>
    </row>
    <row r="899" spans="1:1">
      <c r="A899" s="129"/>
    </row>
    <row r="900" spans="1:1">
      <c r="A900" s="129"/>
    </row>
    <row r="901" spans="1:1">
      <c r="A901" s="129"/>
    </row>
    <row r="902" spans="1:1">
      <c r="A902" s="129"/>
    </row>
    <row r="903" spans="1:1">
      <c r="A903" s="129"/>
    </row>
    <row r="904" spans="1:1">
      <c r="A904" s="129"/>
    </row>
    <row r="905" spans="1:1">
      <c r="A905" s="129"/>
    </row>
    <row r="906" spans="1:1">
      <c r="A906" s="129"/>
    </row>
    <row r="907" spans="1:1">
      <c r="A907" s="129"/>
    </row>
    <row r="908" spans="1:1">
      <c r="A908" s="129"/>
    </row>
    <row r="909" spans="1:1">
      <c r="A909" s="129"/>
    </row>
    <row r="910" spans="1:1">
      <c r="A910" s="129"/>
    </row>
    <row r="911" spans="1:1">
      <c r="A911" s="129"/>
    </row>
    <row r="912" spans="1:1">
      <c r="A912" s="129"/>
    </row>
    <row r="913" spans="1:1">
      <c r="A913" s="129"/>
    </row>
    <row r="914" spans="1:1">
      <c r="A914" s="129"/>
    </row>
    <row r="915" spans="1:1">
      <c r="A915" s="129"/>
    </row>
    <row r="916" spans="1:1">
      <c r="A916" s="129"/>
    </row>
    <row r="917" spans="1:1">
      <c r="A917" s="129"/>
    </row>
    <row r="918" spans="1:1">
      <c r="A918" s="129"/>
    </row>
    <row r="919" spans="1:1">
      <c r="A919" s="129"/>
    </row>
    <row r="920" spans="1:1">
      <c r="A920" s="129"/>
    </row>
    <row r="921" spans="1:1">
      <c r="A921" s="129"/>
    </row>
    <row r="922" spans="1:1">
      <c r="A922" s="129"/>
    </row>
    <row r="923" spans="1:1">
      <c r="A923" s="129"/>
    </row>
    <row r="924" spans="1:1">
      <c r="A924" s="129"/>
    </row>
    <row r="925" spans="1:1">
      <c r="A925" s="129"/>
    </row>
    <row r="926" spans="1:1">
      <c r="A926" s="129"/>
    </row>
    <row r="927" spans="1:1">
      <c r="A927" s="129"/>
    </row>
    <row r="928" spans="1:1">
      <c r="A928" s="129"/>
    </row>
    <row r="929" spans="1:1">
      <c r="A929" s="129"/>
    </row>
    <row r="930" spans="1:1">
      <c r="A930" s="129"/>
    </row>
    <row r="931" spans="1:1">
      <c r="A931" s="129"/>
    </row>
    <row r="932" spans="1:1">
      <c r="A932" s="129"/>
    </row>
    <row r="933" spans="1:1">
      <c r="A933" s="129"/>
    </row>
    <row r="934" spans="1:1">
      <c r="A934" s="129"/>
    </row>
    <row r="935" spans="1:1">
      <c r="A935" s="129"/>
    </row>
    <row r="936" spans="1:1">
      <c r="A936" s="129"/>
    </row>
    <row r="937" spans="1:1">
      <c r="A937" s="129"/>
    </row>
    <row r="938" spans="1:1">
      <c r="A938" s="129"/>
    </row>
    <row r="939" spans="1:1">
      <c r="A939" s="129"/>
    </row>
    <row r="940" spans="1:1">
      <c r="A940" s="129"/>
    </row>
    <row r="941" spans="1:1">
      <c r="A941" s="129"/>
    </row>
    <row r="942" spans="1:1">
      <c r="A942" s="129"/>
    </row>
    <row r="943" spans="1:1">
      <c r="A943" s="129"/>
    </row>
    <row r="944" spans="1:1">
      <c r="A944" s="129"/>
    </row>
    <row r="945" spans="1:1">
      <c r="A945" s="129"/>
    </row>
    <row r="946" spans="1:1">
      <c r="A946" s="129"/>
    </row>
    <row r="947" spans="1:1">
      <c r="A947" s="129"/>
    </row>
    <row r="948" spans="1:1">
      <c r="A948" s="129"/>
    </row>
    <row r="949" spans="1:1">
      <c r="A949" s="129"/>
    </row>
    <row r="950" spans="1:1">
      <c r="A950" s="129"/>
    </row>
    <row r="951" spans="1:1">
      <c r="A951" s="129"/>
    </row>
    <row r="952" spans="1:1">
      <c r="A952" s="129"/>
    </row>
    <row r="953" spans="1:1">
      <c r="A953" s="129"/>
    </row>
    <row r="954" spans="1:1">
      <c r="A954" s="129"/>
    </row>
    <row r="955" spans="1:1">
      <c r="A955" s="129"/>
    </row>
    <row r="956" spans="1:1">
      <c r="A956" s="129"/>
    </row>
    <row r="957" spans="1:1">
      <c r="A957" s="129"/>
    </row>
    <row r="958" spans="1:1">
      <c r="A958" s="129"/>
    </row>
    <row r="959" spans="1:1">
      <c r="A959" s="129"/>
    </row>
    <row r="960" spans="1:1">
      <c r="A960" s="129"/>
    </row>
    <row r="961" spans="1:1">
      <c r="A961" s="129"/>
    </row>
    <row r="962" spans="1:1">
      <c r="A962" s="129"/>
    </row>
    <row r="963" spans="1:1">
      <c r="A963" s="129"/>
    </row>
    <row r="964" spans="1:1">
      <c r="A964" s="129"/>
    </row>
    <row r="965" spans="1:1">
      <c r="A965" s="129"/>
    </row>
    <row r="966" spans="1:1">
      <c r="A966" s="129"/>
    </row>
    <row r="967" spans="1:1">
      <c r="A967" s="129"/>
    </row>
    <row r="968" spans="1:1">
      <c r="A968" s="129"/>
    </row>
    <row r="969" spans="1:1">
      <c r="A969" s="129"/>
    </row>
    <row r="970" spans="1:1">
      <c r="A970" s="129"/>
    </row>
    <row r="971" spans="1:1">
      <c r="A971" s="129"/>
    </row>
    <row r="972" spans="1:1">
      <c r="A972" s="129"/>
    </row>
    <row r="973" spans="1:1">
      <c r="A973" s="129"/>
    </row>
    <row r="974" spans="1:1">
      <c r="A974" s="129"/>
    </row>
    <row r="975" spans="1:1">
      <c r="A975" s="129"/>
    </row>
    <row r="976" spans="1:1">
      <c r="A976" s="129"/>
    </row>
    <row r="977" spans="1:1">
      <c r="A977" s="129"/>
    </row>
    <row r="978" spans="1:1">
      <c r="A978" s="129"/>
    </row>
    <row r="979" spans="1:1">
      <c r="A979" s="129"/>
    </row>
    <row r="980" spans="1:1">
      <c r="A980" s="129"/>
    </row>
    <row r="981" spans="1:1">
      <c r="A981" s="129"/>
    </row>
    <row r="982" spans="1:1">
      <c r="A982" s="129"/>
    </row>
    <row r="983" spans="1:1">
      <c r="A983" s="129"/>
    </row>
    <row r="984" spans="1:1">
      <c r="A984" s="129"/>
    </row>
    <row r="985" spans="1:1">
      <c r="A985" s="129"/>
    </row>
    <row r="986" spans="1:1">
      <c r="A986" s="129"/>
    </row>
    <row r="987" spans="1:1">
      <c r="A987" s="129"/>
    </row>
    <row r="988" spans="1:1">
      <c r="A988" s="129"/>
    </row>
    <row r="989" spans="1:1">
      <c r="A989" s="129"/>
    </row>
    <row r="990" spans="1:1">
      <c r="A990" s="129"/>
    </row>
    <row r="991" spans="1:1">
      <c r="A991" s="129"/>
    </row>
    <row r="992" spans="1:1">
      <c r="A992" s="129"/>
    </row>
    <row r="993" spans="1:1">
      <c r="A993" s="129"/>
    </row>
    <row r="994" spans="1:1">
      <c r="A994" s="129"/>
    </row>
    <row r="995" spans="1:1">
      <c r="A995" s="129"/>
    </row>
    <row r="996" spans="1:1">
      <c r="A996" s="129"/>
    </row>
    <row r="997" spans="1:1">
      <c r="A997" s="129"/>
    </row>
    <row r="998" spans="1:1">
      <c r="A998" s="129"/>
    </row>
    <row r="999" spans="1:1">
      <c r="A999" s="129"/>
    </row>
    <row r="1000" spans="1:1">
      <c r="A1000" s="129"/>
    </row>
    <row r="1001" spans="1:1">
      <c r="A1001" s="129"/>
    </row>
    <row r="1002" spans="1:1">
      <c r="A1002" s="129"/>
    </row>
    <row r="1003" spans="1:1">
      <c r="A1003" s="129"/>
    </row>
    <row r="1004" spans="1:1">
      <c r="A1004" s="129"/>
    </row>
    <row r="1005" spans="1:1">
      <c r="A1005" s="129"/>
    </row>
    <row r="1006" spans="1:1">
      <c r="A1006" s="129"/>
    </row>
    <row r="1007" spans="1:1">
      <c r="A1007" s="129"/>
    </row>
    <row r="1008" spans="1:1">
      <c r="A1008" s="129"/>
    </row>
    <row r="1009" spans="1:1">
      <c r="A1009" s="129"/>
    </row>
    <row r="1010" spans="1:1">
      <c r="A1010" s="129"/>
    </row>
    <row r="1011" spans="1:1">
      <c r="A1011" s="129"/>
    </row>
    <row r="1012" spans="1:1">
      <c r="A1012" s="129"/>
    </row>
    <row r="1013" spans="1:1">
      <c r="A1013" s="129"/>
    </row>
    <row r="1014" spans="1:1">
      <c r="A1014" s="129"/>
    </row>
    <row r="1015" spans="1:1">
      <c r="A1015" s="129"/>
    </row>
    <row r="1016" spans="1:1">
      <c r="A1016" s="129"/>
    </row>
    <row r="1017" spans="1:1">
      <c r="A1017" s="129"/>
    </row>
    <row r="1018" spans="1:1">
      <c r="A1018" s="129"/>
    </row>
    <row r="1019" spans="1:1">
      <c r="A1019" s="129"/>
    </row>
    <row r="1020" spans="1:1">
      <c r="A1020" s="129"/>
    </row>
    <row r="1021" spans="1:1">
      <c r="A1021" s="129"/>
    </row>
    <row r="1022" spans="1:1">
      <c r="A1022" s="129"/>
    </row>
    <row r="1023" spans="1:1">
      <c r="A1023" s="129"/>
    </row>
    <row r="1024" spans="1:1">
      <c r="A1024" s="129"/>
    </row>
    <row r="1025" spans="1:1">
      <c r="A1025" s="129"/>
    </row>
    <row r="1026" spans="1:1">
      <c r="A1026" s="129"/>
    </row>
    <row r="1027" spans="1:1">
      <c r="A1027" s="129"/>
    </row>
    <row r="1028" spans="1:1">
      <c r="A1028" s="129"/>
    </row>
    <row r="1029" spans="1:1">
      <c r="A1029" s="129"/>
    </row>
    <row r="1030" spans="1:1">
      <c r="A1030" s="129"/>
    </row>
    <row r="1031" spans="1:1">
      <c r="A1031" s="129"/>
    </row>
    <row r="1032" spans="1:1">
      <c r="A1032" s="129"/>
    </row>
    <row r="1033" spans="1:1">
      <c r="A1033" s="129"/>
    </row>
    <row r="1034" spans="1:1">
      <c r="A1034" s="129"/>
    </row>
    <row r="1035" spans="1:1">
      <c r="A1035" s="129"/>
    </row>
    <row r="1036" spans="1:1">
      <c r="A1036" s="129"/>
    </row>
    <row r="1037" spans="1:1">
      <c r="A1037" s="129"/>
    </row>
    <row r="1038" spans="1:1">
      <c r="A1038" s="129"/>
    </row>
    <row r="1039" spans="1:1">
      <c r="A1039" s="129"/>
    </row>
    <row r="1040" spans="1:1">
      <c r="A1040" s="129"/>
    </row>
    <row r="1041" spans="1:1">
      <c r="A1041" s="129"/>
    </row>
    <row r="1042" spans="1:1">
      <c r="A1042" s="129"/>
    </row>
    <row r="1043" spans="1:1">
      <c r="A1043" s="129"/>
    </row>
    <row r="1044" spans="1:1">
      <c r="A1044" s="129"/>
    </row>
    <row r="1045" spans="1:1">
      <c r="A1045" s="129"/>
    </row>
    <row r="1046" spans="1:1">
      <c r="A1046" s="129"/>
    </row>
    <row r="1047" spans="1:1">
      <c r="A1047" s="129"/>
    </row>
    <row r="1048" spans="1:1">
      <c r="A1048" s="129"/>
    </row>
    <row r="1049" spans="1:1">
      <c r="A1049" s="129"/>
    </row>
    <row r="1050" spans="1:1">
      <c r="A1050" s="129"/>
    </row>
    <row r="1051" spans="1:1">
      <c r="A1051" s="129"/>
    </row>
    <row r="1052" spans="1:1">
      <c r="A1052" s="129"/>
    </row>
    <row r="1053" spans="1:1">
      <c r="A1053" s="129"/>
    </row>
    <row r="1054" spans="1:1">
      <c r="A1054" s="129"/>
    </row>
    <row r="1055" spans="1:1">
      <c r="A1055" s="129"/>
    </row>
    <row r="1056" spans="1:1">
      <c r="A1056" s="129"/>
    </row>
    <row r="1057" spans="1:1">
      <c r="A1057" s="129"/>
    </row>
    <row r="1058" spans="1:1">
      <c r="A1058" s="129"/>
    </row>
    <row r="1059" spans="1:1">
      <c r="A1059" s="129"/>
    </row>
    <row r="1060" spans="1:1">
      <c r="A1060" s="129"/>
    </row>
    <row r="1061" spans="1:1">
      <c r="A1061" s="129"/>
    </row>
    <row r="1062" spans="1:1">
      <c r="A1062" s="129"/>
    </row>
    <row r="1063" spans="1:1">
      <c r="A1063" s="129"/>
    </row>
    <row r="1064" spans="1:1">
      <c r="A1064" s="129"/>
    </row>
    <row r="1065" spans="1:1">
      <c r="A1065" s="129"/>
    </row>
    <row r="1066" spans="1:1">
      <c r="A1066" s="129"/>
    </row>
    <row r="1067" spans="1:1">
      <c r="A1067" s="129"/>
    </row>
    <row r="1068" spans="1:1">
      <c r="A1068" s="129"/>
    </row>
    <row r="1069" spans="1:1">
      <c r="A1069" s="129"/>
    </row>
    <row r="1070" spans="1:1">
      <c r="A1070" s="129"/>
    </row>
    <row r="1071" spans="1:1">
      <c r="A1071" s="129"/>
    </row>
    <row r="1072" spans="1:1">
      <c r="A1072" s="129"/>
    </row>
    <row r="1073" spans="1:1">
      <c r="A1073" s="129"/>
    </row>
    <row r="1074" spans="1:1">
      <c r="A1074" s="129"/>
    </row>
    <row r="1075" spans="1:1">
      <c r="A1075" s="129"/>
    </row>
    <row r="1076" spans="1:1">
      <c r="A1076" s="129"/>
    </row>
    <row r="1077" spans="1:1">
      <c r="A1077" s="129"/>
    </row>
    <row r="1078" spans="1:1">
      <c r="A1078" s="129"/>
    </row>
    <row r="1079" spans="1:1">
      <c r="A1079" s="129"/>
    </row>
    <row r="1080" spans="1:1">
      <c r="A1080" s="129"/>
    </row>
    <row r="1081" spans="1:1">
      <c r="A1081" s="129"/>
    </row>
    <row r="1082" spans="1:1">
      <c r="A1082" s="129"/>
    </row>
    <row r="1083" spans="1:1">
      <c r="A1083" s="129"/>
    </row>
    <row r="1084" spans="1:1">
      <c r="A1084" s="129"/>
    </row>
    <row r="1085" spans="1:1">
      <c r="A1085" s="129"/>
    </row>
    <row r="1086" spans="1:1">
      <c r="A1086" s="129"/>
    </row>
    <row r="1087" spans="1:1">
      <c r="A1087" s="129"/>
    </row>
    <row r="1088" spans="1:1">
      <c r="A1088" s="129"/>
    </row>
    <row r="1089" spans="1:1">
      <c r="A1089" s="129"/>
    </row>
    <row r="1090" spans="1:1">
      <c r="A1090" s="129"/>
    </row>
    <row r="1091" spans="1:1">
      <c r="A1091" s="129"/>
    </row>
    <row r="1092" spans="1:1">
      <c r="A1092" s="129"/>
    </row>
    <row r="1093" spans="1:1">
      <c r="A1093" s="129"/>
    </row>
    <row r="1094" spans="1:1">
      <c r="A1094" s="129"/>
    </row>
    <row r="1095" spans="1:1">
      <c r="A1095" s="129"/>
    </row>
    <row r="1096" spans="1:1">
      <c r="A1096" s="129"/>
    </row>
    <row r="1097" spans="1:1">
      <c r="A1097" s="129"/>
    </row>
    <row r="1098" spans="1:1">
      <c r="A1098" s="129"/>
    </row>
    <row r="1099" spans="1:1">
      <c r="A1099" s="129"/>
    </row>
    <row r="1100" spans="1:1">
      <c r="A1100" s="129"/>
    </row>
    <row r="1101" spans="1:1">
      <c r="A1101" s="129"/>
    </row>
    <row r="1102" spans="1:1">
      <c r="A1102" s="129"/>
    </row>
    <row r="1103" spans="1:1">
      <c r="A1103" s="129"/>
    </row>
    <row r="1104" spans="1:1">
      <c r="A1104" s="129"/>
    </row>
    <row r="1105" spans="1:1">
      <c r="A1105" s="129"/>
    </row>
    <row r="1106" spans="1:1">
      <c r="A1106" s="129"/>
    </row>
    <row r="1107" spans="1:1">
      <c r="A1107" s="129"/>
    </row>
    <row r="1108" spans="1:1">
      <c r="A1108" s="129"/>
    </row>
    <row r="1109" spans="1:1">
      <c r="A1109" s="129"/>
    </row>
    <row r="1110" spans="1:1">
      <c r="A1110" s="129"/>
    </row>
    <row r="1111" spans="1:1">
      <c r="A1111" s="129"/>
    </row>
    <row r="1112" spans="1:1">
      <c r="A1112" s="129"/>
    </row>
    <row r="1113" spans="1:1">
      <c r="A1113" s="129"/>
    </row>
    <row r="1114" spans="1:1">
      <c r="A1114" s="129"/>
    </row>
    <row r="1115" spans="1:1">
      <c r="A1115" s="129"/>
    </row>
    <row r="1116" spans="1:1">
      <c r="A1116" s="129"/>
    </row>
    <row r="1117" spans="1:1">
      <c r="A1117" s="129"/>
    </row>
    <row r="1118" spans="1:1">
      <c r="A1118" s="129"/>
    </row>
    <row r="1119" spans="1:1">
      <c r="A1119" s="129"/>
    </row>
    <row r="1120" spans="1:1">
      <c r="A1120" s="129"/>
    </row>
    <row r="1121" spans="1:1">
      <c r="A1121" s="129"/>
    </row>
    <row r="1122" spans="1:1">
      <c r="A1122" s="129"/>
    </row>
    <row r="1123" spans="1:1">
      <c r="A1123" s="129"/>
    </row>
    <row r="1124" spans="1:1">
      <c r="A1124" s="129"/>
    </row>
    <row r="1125" spans="1:1">
      <c r="A1125" s="129"/>
    </row>
    <row r="1126" spans="1:1">
      <c r="A1126" s="129"/>
    </row>
    <row r="1127" spans="1:1">
      <c r="A1127" s="129"/>
    </row>
    <row r="1128" spans="1:1">
      <c r="A1128" s="129"/>
    </row>
    <row r="1129" spans="1:1">
      <c r="A1129" s="129"/>
    </row>
    <row r="1130" spans="1:1">
      <c r="A1130" s="129"/>
    </row>
    <row r="1131" spans="1:1">
      <c r="A1131" s="129"/>
    </row>
    <row r="1132" spans="1:1">
      <c r="A1132" s="129"/>
    </row>
    <row r="1133" spans="1:1">
      <c r="A1133" s="129"/>
    </row>
    <row r="1134" spans="1:1">
      <c r="A1134" s="129"/>
    </row>
    <row r="1135" spans="1:1">
      <c r="A1135" s="129"/>
    </row>
    <row r="1136" spans="1:1">
      <c r="A1136" s="129"/>
    </row>
    <row r="1137" spans="1:1">
      <c r="A1137" s="129"/>
    </row>
    <row r="1138" spans="1:1">
      <c r="A1138" s="129"/>
    </row>
    <row r="1139" spans="1:1">
      <c r="A1139" s="129"/>
    </row>
    <row r="1140" spans="1:1">
      <c r="A1140" s="129"/>
    </row>
    <row r="1141" spans="1:1">
      <c r="A1141" s="129"/>
    </row>
    <row r="1142" spans="1:1">
      <c r="A1142" s="129"/>
    </row>
    <row r="1143" spans="1:1">
      <c r="A1143" s="129"/>
    </row>
    <row r="1144" spans="1:1">
      <c r="A1144" s="129"/>
    </row>
    <row r="1145" spans="1:1">
      <c r="A1145" s="129"/>
    </row>
    <row r="1146" spans="1:1">
      <c r="A1146" s="129"/>
    </row>
    <row r="1147" spans="1:1">
      <c r="A1147" s="129"/>
    </row>
    <row r="1148" spans="1:1">
      <c r="A1148" s="129"/>
    </row>
    <row r="1149" spans="1:1">
      <c r="A1149" s="129"/>
    </row>
    <row r="1150" spans="1:1">
      <c r="A1150" s="129"/>
    </row>
    <row r="1151" spans="1:1">
      <c r="A1151" s="129"/>
    </row>
    <row r="1152" spans="1:1">
      <c r="A1152" s="129"/>
    </row>
    <row r="1153" spans="1:1">
      <c r="A1153" s="129"/>
    </row>
    <row r="1154" spans="1:1">
      <c r="A1154" s="129"/>
    </row>
    <row r="1155" spans="1:1">
      <c r="A1155" s="129"/>
    </row>
    <row r="1156" spans="1:1">
      <c r="A1156" s="129"/>
    </row>
    <row r="1157" spans="1:1">
      <c r="A1157" s="129"/>
    </row>
    <row r="1158" spans="1:1">
      <c r="A1158" s="129"/>
    </row>
    <row r="1159" spans="1:1">
      <c r="A1159" s="129"/>
    </row>
    <row r="1160" spans="1:1">
      <c r="A1160" s="129"/>
    </row>
    <row r="1161" spans="1:1">
      <c r="A1161" s="129"/>
    </row>
    <row r="1162" spans="1:1">
      <c r="A1162" s="129"/>
    </row>
    <row r="1163" spans="1:1">
      <c r="A1163" s="129"/>
    </row>
    <row r="1164" spans="1:1">
      <c r="A1164" s="129"/>
    </row>
    <row r="1165" spans="1:1">
      <c r="A1165" s="129"/>
    </row>
    <row r="1166" spans="1:1">
      <c r="A1166" s="129"/>
    </row>
    <row r="1167" spans="1:1">
      <c r="A1167" s="129"/>
    </row>
    <row r="1168" spans="1:1">
      <c r="A1168" s="129"/>
    </row>
    <row r="1169" spans="1:1">
      <c r="A1169" s="129"/>
    </row>
    <row r="1170" spans="1:1">
      <c r="A1170" s="129"/>
    </row>
    <row r="1171" spans="1:1">
      <c r="A1171" s="129"/>
    </row>
    <row r="1172" spans="1:1">
      <c r="A1172" s="129"/>
    </row>
    <row r="1173" spans="1:1">
      <c r="A1173" s="129"/>
    </row>
    <row r="1174" spans="1:1">
      <c r="A1174" s="129"/>
    </row>
    <row r="1175" spans="1:1">
      <c r="A1175" s="129"/>
    </row>
    <row r="1176" spans="1:1">
      <c r="A1176" s="129"/>
    </row>
    <row r="1177" spans="1:1">
      <c r="A1177" s="129"/>
    </row>
    <row r="1178" spans="1:1">
      <c r="A1178" s="129"/>
    </row>
    <row r="1179" spans="1:1">
      <c r="A1179" s="129"/>
    </row>
    <row r="1180" spans="1:1">
      <c r="A1180" s="129"/>
    </row>
    <row r="1181" spans="1:1">
      <c r="A1181" s="129"/>
    </row>
    <row r="1182" spans="1:1">
      <c r="A1182" s="129"/>
    </row>
    <row r="1183" spans="1:1">
      <c r="A1183" s="129"/>
    </row>
    <row r="1184" spans="1:1">
      <c r="A1184" s="129"/>
    </row>
    <row r="1185" spans="1:1">
      <c r="A1185" s="129"/>
    </row>
    <row r="1186" spans="1:1">
      <c r="A1186" s="129"/>
    </row>
    <row r="1187" spans="1:1">
      <c r="A1187" s="129"/>
    </row>
    <row r="1188" spans="1:1">
      <c r="A1188" s="129"/>
    </row>
    <row r="1189" spans="1:1">
      <c r="A1189" s="129"/>
    </row>
    <row r="1190" spans="1:1">
      <c r="A1190" s="129"/>
    </row>
    <row r="1191" spans="1:1">
      <c r="A1191" s="129"/>
    </row>
    <row r="1192" spans="1:1">
      <c r="A1192" s="129"/>
    </row>
    <row r="1193" spans="1:1">
      <c r="A1193" s="129"/>
    </row>
    <row r="1194" spans="1:1">
      <c r="A1194" s="129"/>
    </row>
    <row r="1195" spans="1:1">
      <c r="A1195" s="129"/>
    </row>
    <row r="1196" spans="1:1">
      <c r="A1196" s="129"/>
    </row>
    <row r="1197" spans="1:1">
      <c r="A1197" s="129"/>
    </row>
    <row r="1198" spans="1:1">
      <c r="A1198" s="129"/>
    </row>
    <row r="1199" spans="1:1">
      <c r="A1199" s="129"/>
    </row>
    <row r="1200" spans="1:1">
      <c r="A1200" s="129"/>
    </row>
    <row r="1201" spans="1:1">
      <c r="A1201" s="129"/>
    </row>
    <row r="1202" spans="1:1">
      <c r="A1202" s="129"/>
    </row>
    <row r="1203" spans="1:1">
      <c r="A1203" s="129"/>
    </row>
    <row r="1204" spans="1:1">
      <c r="A1204" s="129"/>
    </row>
    <row r="1205" spans="1:1">
      <c r="A1205" s="129"/>
    </row>
    <row r="1206" spans="1:1">
      <c r="A1206" s="129"/>
    </row>
    <row r="1207" spans="1:1">
      <c r="A1207" s="129"/>
    </row>
    <row r="1208" spans="1:1">
      <c r="A1208" s="129"/>
    </row>
    <row r="1209" spans="1:1">
      <c r="A1209" s="129"/>
    </row>
    <row r="1210" spans="1:1">
      <c r="A1210" s="129"/>
    </row>
    <row r="1211" spans="1:1">
      <c r="A1211" s="129"/>
    </row>
    <row r="1212" spans="1:1">
      <c r="A1212" s="129"/>
    </row>
    <row r="1213" spans="1:1">
      <c r="A1213" s="129"/>
    </row>
    <row r="1214" spans="1:1">
      <c r="A1214" s="129"/>
    </row>
    <row r="1215" spans="1:1">
      <c r="A1215" s="129"/>
    </row>
    <row r="1216" spans="1:1">
      <c r="A1216" s="129"/>
    </row>
    <row r="1217" spans="1:1">
      <c r="A1217" s="129"/>
    </row>
    <row r="1218" spans="1:1">
      <c r="A1218" s="129"/>
    </row>
    <row r="1219" spans="1:1">
      <c r="A1219" s="129"/>
    </row>
    <row r="1220" spans="1:1">
      <c r="A1220" s="129"/>
    </row>
    <row r="1221" spans="1:1">
      <c r="A1221" s="129"/>
    </row>
    <row r="1222" spans="1:1">
      <c r="A1222" s="129"/>
    </row>
    <row r="1223" spans="1:1">
      <c r="A1223" s="129"/>
    </row>
    <row r="1224" spans="1:1">
      <c r="A1224" s="129"/>
    </row>
    <row r="1225" spans="1:1">
      <c r="A1225" s="129"/>
    </row>
    <row r="1226" spans="1:1">
      <c r="A1226" s="129"/>
    </row>
    <row r="1227" spans="1:1">
      <c r="A1227" s="129"/>
    </row>
    <row r="1228" spans="1:1">
      <c r="A1228" s="129"/>
    </row>
    <row r="1229" spans="1:1">
      <c r="A1229" s="129"/>
    </row>
    <row r="1230" spans="1:1">
      <c r="A1230" s="129"/>
    </row>
    <row r="1231" spans="1:1">
      <c r="A1231" s="129"/>
    </row>
    <row r="1232" spans="1:1">
      <c r="A1232" s="129"/>
    </row>
    <row r="1233" spans="1:1">
      <c r="A1233" s="129"/>
    </row>
    <row r="1234" spans="1:1">
      <c r="A1234" s="129"/>
    </row>
    <row r="1235" spans="1:1">
      <c r="A1235" s="129"/>
    </row>
    <row r="1236" spans="1:1">
      <c r="A1236" s="129"/>
    </row>
    <row r="1237" spans="1:1">
      <c r="A1237" s="129"/>
    </row>
    <row r="1238" spans="1:1">
      <c r="A1238" s="129"/>
    </row>
    <row r="1239" spans="1:1">
      <c r="A1239" s="129"/>
    </row>
    <row r="1240" spans="1:1">
      <c r="A1240" s="129"/>
    </row>
    <row r="1241" spans="1:1">
      <c r="A1241" s="129"/>
    </row>
    <row r="1242" spans="1:1">
      <c r="A1242" s="129"/>
    </row>
    <row r="1243" spans="1:1">
      <c r="A1243" s="129"/>
    </row>
    <row r="1244" spans="1:1">
      <c r="A1244" s="129"/>
    </row>
    <row r="1245" spans="1:1">
      <c r="A1245" s="129"/>
    </row>
    <row r="1246" spans="1:1">
      <c r="A1246" s="129"/>
    </row>
    <row r="1247" spans="1:1">
      <c r="A1247" s="129"/>
    </row>
    <row r="1248" spans="1:1">
      <c r="A1248" s="129"/>
    </row>
    <row r="1249" spans="1:1">
      <c r="A1249" s="129"/>
    </row>
    <row r="1250" spans="1:1">
      <c r="A1250" s="129"/>
    </row>
    <row r="1251" spans="1:1">
      <c r="A1251" s="129"/>
    </row>
    <row r="1252" spans="1:1">
      <c r="A1252" s="129"/>
    </row>
    <row r="1253" spans="1:1">
      <c r="A1253" s="129"/>
    </row>
    <row r="1254" spans="1:1">
      <c r="A1254" s="129"/>
    </row>
    <row r="1255" spans="1:1">
      <c r="A1255" s="129"/>
    </row>
    <row r="1256" spans="1:1">
      <c r="A1256" s="129"/>
    </row>
    <row r="1257" spans="1:1">
      <c r="A1257" s="129"/>
    </row>
    <row r="1258" spans="1:1">
      <c r="A1258" s="129"/>
    </row>
    <row r="1259" spans="1:1">
      <c r="A1259" s="129"/>
    </row>
    <row r="1260" spans="1:1">
      <c r="A1260" s="129"/>
    </row>
    <row r="1261" spans="1:1">
      <c r="A1261" s="129"/>
    </row>
    <row r="1262" spans="1:1">
      <c r="A1262" s="129"/>
    </row>
    <row r="1263" spans="1:1">
      <c r="A1263" s="129"/>
    </row>
    <row r="1264" spans="1:1">
      <c r="A1264" s="129"/>
    </row>
    <row r="1265" spans="1:1">
      <c r="A1265" s="129"/>
    </row>
    <row r="1266" spans="1:1">
      <c r="A1266" s="129"/>
    </row>
    <row r="1267" spans="1:1">
      <c r="A1267" s="129"/>
    </row>
    <row r="1268" spans="1:1">
      <c r="A1268" s="129"/>
    </row>
    <row r="1269" spans="1:1">
      <c r="A1269" s="129"/>
    </row>
    <row r="1270" spans="1:1">
      <c r="A1270" s="129"/>
    </row>
    <row r="1271" spans="1:1">
      <c r="A1271" s="129"/>
    </row>
    <row r="1272" spans="1:1">
      <c r="A1272" s="129"/>
    </row>
    <row r="1273" spans="1:1">
      <c r="A1273" s="129"/>
    </row>
    <row r="1274" spans="1:1">
      <c r="A1274" s="129"/>
    </row>
    <row r="1275" spans="1:1">
      <c r="A1275" s="129"/>
    </row>
    <row r="1276" spans="1:1">
      <c r="A1276" s="129"/>
    </row>
    <row r="1277" spans="1:1">
      <c r="A1277" s="129"/>
    </row>
    <row r="1278" spans="1:1">
      <c r="A1278" s="129"/>
    </row>
    <row r="1279" spans="1:1">
      <c r="A1279" s="129"/>
    </row>
    <row r="1280" spans="1:1">
      <c r="A1280" s="129"/>
    </row>
    <row r="1281" spans="1:1">
      <c r="A1281" s="129"/>
    </row>
    <row r="1282" spans="1:1">
      <c r="A1282" s="129"/>
    </row>
    <row r="1283" spans="1:1">
      <c r="A1283" s="129"/>
    </row>
    <row r="1284" spans="1:1">
      <c r="A1284" s="129"/>
    </row>
    <row r="1285" spans="1:1">
      <c r="A1285" s="129"/>
    </row>
    <row r="1286" spans="1:1">
      <c r="A1286" s="129"/>
    </row>
    <row r="1287" spans="1:1">
      <c r="A1287" s="129"/>
    </row>
    <row r="1288" spans="1:1">
      <c r="A1288" s="129"/>
    </row>
    <row r="1289" spans="1:1">
      <c r="A1289" s="129"/>
    </row>
    <row r="1290" spans="1:1">
      <c r="A1290" s="129"/>
    </row>
    <row r="1291" spans="1:1">
      <c r="A1291" s="129"/>
    </row>
    <row r="1292" spans="1:1">
      <c r="A1292" s="129"/>
    </row>
    <row r="1293" spans="1:1">
      <c r="A1293" s="129"/>
    </row>
    <row r="1294" spans="1:1">
      <c r="A1294" s="129"/>
    </row>
    <row r="1295" spans="1:1">
      <c r="A1295" s="129"/>
    </row>
    <row r="1296" spans="1:1">
      <c r="A1296" s="129"/>
    </row>
    <row r="1297" spans="1:1">
      <c r="A1297" s="129"/>
    </row>
    <row r="1298" spans="1:1">
      <c r="A1298" s="129"/>
    </row>
    <row r="1299" spans="1:1">
      <c r="A1299" s="129"/>
    </row>
    <row r="1300" spans="1:1">
      <c r="A1300" s="129"/>
    </row>
    <row r="1301" spans="1:1">
      <c r="A1301" s="129"/>
    </row>
    <row r="1302" spans="1:1">
      <c r="A1302" s="129"/>
    </row>
    <row r="1303" spans="1:1">
      <c r="A1303" s="129"/>
    </row>
    <row r="1304" spans="1:1">
      <c r="A1304" s="129"/>
    </row>
    <row r="1305" spans="1:1">
      <c r="A1305" s="129"/>
    </row>
    <row r="1306" spans="1:1">
      <c r="A1306" s="129"/>
    </row>
    <row r="1307" spans="1:1">
      <c r="A1307" s="129"/>
    </row>
    <row r="1308" spans="1:1">
      <c r="A1308" s="129"/>
    </row>
    <row r="1309" spans="1:1">
      <c r="A1309" s="129"/>
    </row>
    <row r="1310" spans="1:1">
      <c r="A1310" s="129"/>
    </row>
    <row r="1311" spans="1:1">
      <c r="A1311" s="129"/>
    </row>
    <row r="1312" spans="1:1">
      <c r="A1312" s="129"/>
    </row>
    <row r="1313" spans="1:1">
      <c r="A1313" s="129"/>
    </row>
    <row r="1314" spans="1:1">
      <c r="A1314" s="129"/>
    </row>
    <row r="1315" spans="1:1">
      <c r="A1315" s="129"/>
    </row>
    <row r="1316" spans="1:1">
      <c r="A1316" s="129"/>
    </row>
    <row r="1317" spans="1:1">
      <c r="A1317" s="129"/>
    </row>
    <row r="1318" spans="1:1">
      <c r="A1318" s="129"/>
    </row>
    <row r="1319" spans="1:1">
      <c r="A1319" s="129"/>
    </row>
    <row r="1320" spans="1:1">
      <c r="A1320" s="129"/>
    </row>
    <row r="1321" spans="1:1">
      <c r="A1321" s="129"/>
    </row>
    <row r="1322" spans="1:1">
      <c r="A1322" s="129"/>
    </row>
    <row r="1323" spans="1:1">
      <c r="A1323" s="129"/>
    </row>
    <row r="1324" spans="1:1">
      <c r="A1324" s="129"/>
    </row>
    <row r="1325" spans="1:1">
      <c r="A1325" s="129"/>
    </row>
    <row r="1326" spans="1:1">
      <c r="A1326" s="129"/>
    </row>
    <row r="1327" spans="1:1">
      <c r="A1327" s="129"/>
    </row>
    <row r="1328" spans="1:1">
      <c r="A1328" s="129"/>
    </row>
    <row r="1329" spans="1:1">
      <c r="A1329" s="129"/>
    </row>
    <row r="1330" spans="1:1">
      <c r="A1330" s="129"/>
    </row>
    <row r="1331" spans="1:1">
      <c r="A1331" s="129"/>
    </row>
    <row r="1332" spans="1:1">
      <c r="A1332" s="129"/>
    </row>
    <row r="1333" spans="1:1">
      <c r="A1333" s="129"/>
    </row>
    <row r="1334" spans="1:1">
      <c r="A1334" s="129"/>
    </row>
    <row r="1335" spans="1:1">
      <c r="A1335" s="129"/>
    </row>
    <row r="1336" spans="1:1">
      <c r="A1336" s="129"/>
    </row>
    <row r="1337" spans="1:1">
      <c r="A1337" s="129"/>
    </row>
    <row r="1338" spans="1:1">
      <c r="A1338" s="129"/>
    </row>
    <row r="1339" spans="1:1">
      <c r="A1339" s="129"/>
    </row>
    <row r="1340" spans="1:1">
      <c r="A1340" s="129"/>
    </row>
    <row r="1341" spans="1:1">
      <c r="A1341" s="129"/>
    </row>
    <row r="1342" spans="1:1">
      <c r="A1342" s="129"/>
    </row>
    <row r="1343" spans="1:1">
      <c r="A1343" s="129"/>
    </row>
    <row r="1344" spans="1:1">
      <c r="A1344" s="129"/>
    </row>
    <row r="1345" spans="1:1">
      <c r="A1345" s="129"/>
    </row>
    <row r="1346" spans="1:1">
      <c r="A1346" s="129"/>
    </row>
    <row r="1347" spans="1:1">
      <c r="A1347" s="129"/>
    </row>
    <row r="1348" spans="1:1">
      <c r="A1348" s="129"/>
    </row>
    <row r="1349" spans="1:1">
      <c r="A1349" s="129"/>
    </row>
    <row r="1350" spans="1:1">
      <c r="A1350" s="129"/>
    </row>
    <row r="1351" spans="1:1">
      <c r="A1351" s="129"/>
    </row>
    <row r="1352" spans="1:1">
      <c r="A1352" s="129"/>
    </row>
    <row r="1353" spans="1:1">
      <c r="A1353" s="129"/>
    </row>
    <row r="1354" spans="1:1">
      <c r="A1354" s="129"/>
    </row>
    <row r="1355" spans="1:1">
      <c r="A1355" s="129"/>
    </row>
    <row r="1356" spans="1:1">
      <c r="A1356" s="129"/>
    </row>
    <row r="1357" spans="1:1">
      <c r="A1357" s="129"/>
    </row>
    <row r="1358" spans="1:1">
      <c r="A1358" s="129"/>
    </row>
    <row r="1359" spans="1:1">
      <c r="A1359" s="129"/>
    </row>
    <row r="1360" spans="1:1">
      <c r="A1360" s="129"/>
    </row>
    <row r="1361" spans="1:1">
      <c r="A1361" s="129"/>
    </row>
    <row r="1362" spans="1:1">
      <c r="A1362" s="129"/>
    </row>
    <row r="1363" spans="1:1">
      <c r="A1363" s="129"/>
    </row>
    <row r="1364" spans="1:1">
      <c r="A1364" s="129"/>
    </row>
    <row r="1365" spans="1:1">
      <c r="A1365" s="129"/>
    </row>
    <row r="1366" spans="1:1">
      <c r="A1366" s="129"/>
    </row>
    <row r="1367" spans="1:1">
      <c r="A1367" s="129"/>
    </row>
    <row r="1368" spans="1:1">
      <c r="A1368" s="129"/>
    </row>
    <row r="1369" spans="1:1">
      <c r="A1369" s="129"/>
    </row>
    <row r="1370" spans="1:1">
      <c r="A1370" s="129"/>
    </row>
    <row r="1371" spans="1:1">
      <c r="A1371" s="129"/>
    </row>
    <row r="1372" spans="1:1">
      <c r="A1372" s="129"/>
    </row>
    <row r="1373" spans="1:1">
      <c r="A1373" s="129"/>
    </row>
    <row r="1374" spans="1:1">
      <c r="A1374" s="129"/>
    </row>
    <row r="1375" spans="1:1">
      <c r="A1375" s="129"/>
    </row>
    <row r="1376" spans="1:1">
      <c r="A1376" s="129"/>
    </row>
    <row r="1377" spans="1:1">
      <c r="A1377" s="129"/>
    </row>
    <row r="1378" spans="1:1">
      <c r="A1378" s="129"/>
    </row>
    <row r="1379" spans="1:1">
      <c r="A1379" s="129"/>
    </row>
    <row r="1380" spans="1:1">
      <c r="A1380" s="129"/>
    </row>
    <row r="1381" spans="1:1">
      <c r="A1381" s="129"/>
    </row>
    <row r="1382" spans="1:1">
      <c r="A1382" s="129"/>
    </row>
    <row r="1383" spans="1:1">
      <c r="A1383" s="129"/>
    </row>
    <row r="1384" spans="1:1">
      <c r="A1384" s="129"/>
    </row>
    <row r="1385" spans="1:1">
      <c r="A1385" s="129"/>
    </row>
    <row r="1386" spans="1:1">
      <c r="A1386" s="129"/>
    </row>
    <row r="1387" spans="1:1">
      <c r="A1387" s="129"/>
    </row>
    <row r="1388" spans="1:1">
      <c r="A1388" s="129"/>
    </row>
    <row r="1389" spans="1:1">
      <c r="A1389" s="129"/>
    </row>
    <row r="1390" spans="1:1">
      <c r="A1390" s="129"/>
    </row>
    <row r="1391" spans="1:1">
      <c r="A1391" s="129"/>
    </row>
    <row r="1392" spans="1:1">
      <c r="A1392" s="129"/>
    </row>
    <row r="1393" spans="1:1">
      <c r="A1393" s="129"/>
    </row>
    <row r="1394" spans="1:1">
      <c r="A1394" s="129"/>
    </row>
    <row r="1395" spans="1:1">
      <c r="A1395" s="129"/>
    </row>
    <row r="1396" spans="1:1">
      <c r="A1396" s="129"/>
    </row>
    <row r="1397" spans="1:1">
      <c r="A1397" s="129"/>
    </row>
    <row r="1398" spans="1:1">
      <c r="A1398" s="129"/>
    </row>
    <row r="1399" spans="1:1">
      <c r="A1399" s="129"/>
    </row>
    <row r="1400" spans="1:1">
      <c r="A1400" s="129"/>
    </row>
    <row r="1401" spans="1:1">
      <c r="A1401" s="129"/>
    </row>
    <row r="1402" spans="1:1">
      <c r="A1402" s="129"/>
    </row>
    <row r="1403" spans="1:1">
      <c r="A1403" s="129"/>
    </row>
    <row r="1404" spans="1:1">
      <c r="A1404" s="129"/>
    </row>
    <row r="1405" spans="1:1">
      <c r="A1405" s="129"/>
    </row>
    <row r="1406" spans="1:1">
      <c r="A1406" s="129"/>
    </row>
    <row r="1407" spans="1:1">
      <c r="A1407" s="129"/>
    </row>
    <row r="1408" spans="1:1">
      <c r="A1408" s="129"/>
    </row>
    <row r="1409" spans="1:1">
      <c r="A1409" s="129"/>
    </row>
    <row r="1410" spans="1:1">
      <c r="A1410" s="129"/>
    </row>
    <row r="1411" spans="1:1">
      <c r="A1411" s="129"/>
    </row>
    <row r="1412" spans="1:1">
      <c r="A1412" s="129"/>
    </row>
    <row r="1413" spans="1:1">
      <c r="A1413" s="129"/>
    </row>
    <row r="1414" spans="1:1">
      <c r="A1414" s="129"/>
    </row>
    <row r="1415" spans="1:1">
      <c r="A1415" s="129"/>
    </row>
    <row r="1416" spans="1:1">
      <c r="A1416" s="129"/>
    </row>
    <row r="1417" spans="1:1">
      <c r="A1417" s="129"/>
    </row>
    <row r="1418" spans="1:1">
      <c r="A1418" s="129"/>
    </row>
    <row r="1419" spans="1:1">
      <c r="A1419" s="129"/>
    </row>
    <row r="1420" spans="1:1">
      <c r="A1420" s="129"/>
    </row>
    <row r="1421" spans="1:1">
      <c r="A1421" s="129"/>
    </row>
    <row r="1422" spans="1:1">
      <c r="A1422" s="129"/>
    </row>
    <row r="1423" spans="1:1">
      <c r="A1423" s="129"/>
    </row>
    <row r="1424" spans="1:1">
      <c r="A1424" s="129"/>
    </row>
    <row r="1425" spans="1:1">
      <c r="A1425" s="129"/>
    </row>
    <row r="1426" spans="1:1">
      <c r="A1426" s="129"/>
    </row>
    <row r="1427" spans="1:1">
      <c r="A1427" s="129"/>
    </row>
    <row r="1428" spans="1:1">
      <c r="A1428" s="129"/>
    </row>
    <row r="1429" spans="1:1">
      <c r="A1429" s="129"/>
    </row>
    <row r="1430" spans="1:1">
      <c r="A1430" s="129"/>
    </row>
    <row r="1431" spans="1:1">
      <c r="A1431" s="129"/>
    </row>
    <row r="1432" spans="1:1">
      <c r="A1432" s="129"/>
    </row>
    <row r="1433" spans="1:1">
      <c r="A1433" s="129"/>
    </row>
    <row r="1434" spans="1:1">
      <c r="A1434" s="129"/>
    </row>
    <row r="1435" spans="1:1">
      <c r="A1435" s="129"/>
    </row>
    <row r="1436" spans="1:1">
      <c r="A1436" s="129"/>
    </row>
    <row r="1437" spans="1:1">
      <c r="A1437" s="129"/>
    </row>
    <row r="1438" spans="1:1">
      <c r="A1438" s="129"/>
    </row>
    <row r="1439" spans="1:1">
      <c r="A1439" s="129"/>
    </row>
    <row r="1440" spans="1:1">
      <c r="A1440" s="129"/>
    </row>
    <row r="1441" spans="1:1">
      <c r="A1441" s="129"/>
    </row>
    <row r="1442" spans="1:1">
      <c r="A1442" s="129"/>
    </row>
    <row r="1443" spans="1:1">
      <c r="A1443" s="129"/>
    </row>
    <row r="1444" spans="1:1">
      <c r="A1444" s="129"/>
    </row>
    <row r="1445" spans="1:1">
      <c r="A1445" s="129"/>
    </row>
    <row r="1446" spans="1:1">
      <c r="A1446" s="129"/>
    </row>
    <row r="1447" spans="1:1">
      <c r="A1447" s="129"/>
    </row>
    <row r="1448" spans="1:1">
      <c r="A1448" s="129"/>
    </row>
    <row r="1449" spans="1:1">
      <c r="A1449" s="129"/>
    </row>
    <row r="1450" spans="1:1">
      <c r="A1450" s="129"/>
    </row>
    <row r="1451" spans="1:1">
      <c r="A1451" s="129"/>
    </row>
    <row r="1452" spans="1:1">
      <c r="A1452" s="129"/>
    </row>
    <row r="1453" spans="1:1">
      <c r="A1453" s="129"/>
    </row>
    <row r="1454" spans="1:1">
      <c r="A1454" s="129"/>
    </row>
    <row r="1455" spans="1:1">
      <c r="A1455" s="129"/>
    </row>
    <row r="1456" spans="1:1">
      <c r="A1456" s="129"/>
    </row>
    <row r="1457" spans="1:1">
      <c r="A1457" s="129"/>
    </row>
    <row r="1458" spans="1:1">
      <c r="A1458" s="129"/>
    </row>
    <row r="1459" spans="1:1">
      <c r="A1459" s="129"/>
    </row>
    <row r="1460" spans="1:1">
      <c r="A1460" s="129"/>
    </row>
    <row r="1461" spans="1:1">
      <c r="A1461" s="129"/>
    </row>
    <row r="1462" spans="1:1">
      <c r="A1462" s="129"/>
    </row>
    <row r="1463" spans="1:1">
      <c r="A1463" s="129"/>
    </row>
    <row r="1464" spans="1:1">
      <c r="A1464" s="129"/>
    </row>
    <row r="1465" spans="1:1">
      <c r="A1465" s="129"/>
    </row>
    <row r="1466" spans="1:1">
      <c r="A1466" s="129"/>
    </row>
    <row r="1467" spans="1:1">
      <c r="A1467" s="129"/>
    </row>
    <row r="1468" spans="1:1">
      <c r="A1468" s="129"/>
    </row>
    <row r="1469" spans="1:1">
      <c r="A1469" s="129"/>
    </row>
    <row r="1470" spans="1:1">
      <c r="A1470" s="129"/>
    </row>
    <row r="1471" spans="1:1">
      <c r="A1471" s="129"/>
    </row>
    <row r="1472" spans="1:1">
      <c r="A1472" s="129"/>
    </row>
    <row r="1473" spans="1:1">
      <c r="A1473" s="129"/>
    </row>
    <row r="1474" spans="1:1">
      <c r="A1474" s="129"/>
    </row>
    <row r="1475" spans="1:1">
      <c r="A1475" s="129"/>
    </row>
    <row r="1476" spans="1:1">
      <c r="A1476" s="129"/>
    </row>
    <row r="1477" spans="1:1">
      <c r="A1477" s="129"/>
    </row>
    <row r="1478" spans="1:1">
      <c r="A1478" s="129"/>
    </row>
    <row r="1479" spans="1:1">
      <c r="A1479" s="129"/>
    </row>
    <row r="1480" spans="1:1">
      <c r="A1480" s="129"/>
    </row>
    <row r="1481" spans="1:1">
      <c r="A1481" s="129"/>
    </row>
    <row r="1482" spans="1:1">
      <c r="A1482" s="129"/>
    </row>
    <row r="1483" spans="1:1">
      <c r="A1483" s="129"/>
    </row>
    <row r="1484" spans="1:1">
      <c r="A1484" s="129"/>
    </row>
    <row r="1485" spans="1:1">
      <c r="A1485" s="129"/>
    </row>
    <row r="1486" spans="1:1">
      <c r="A1486" s="129"/>
    </row>
    <row r="1487" spans="1:1">
      <c r="A1487" s="129"/>
    </row>
    <row r="1488" spans="1:1">
      <c r="A1488" s="129"/>
    </row>
    <row r="1489" spans="1:1">
      <c r="A1489" s="129"/>
    </row>
    <row r="1490" spans="1:1">
      <c r="A1490" s="129"/>
    </row>
    <row r="1491" spans="1:1">
      <c r="A1491" s="129"/>
    </row>
    <row r="1492" spans="1:1">
      <c r="A1492" s="129"/>
    </row>
    <row r="1493" spans="1:1">
      <c r="A1493" s="129"/>
    </row>
    <row r="1494" spans="1:1">
      <c r="A1494" s="129"/>
    </row>
    <row r="1495" spans="1:1">
      <c r="A1495" s="129"/>
    </row>
    <row r="1496" spans="1:1">
      <c r="A1496" s="129"/>
    </row>
    <row r="1497" spans="1:1">
      <c r="A1497" s="129"/>
    </row>
    <row r="1498" spans="1:1">
      <c r="A1498" s="129"/>
    </row>
    <row r="1499" spans="1:1">
      <c r="A1499" s="129"/>
    </row>
    <row r="1500" spans="1:1">
      <c r="A1500" s="129"/>
    </row>
    <row r="1501" spans="1:1">
      <c r="A1501" s="129"/>
    </row>
    <row r="1502" spans="1:1">
      <c r="A1502" s="129"/>
    </row>
    <row r="1503" spans="1:1">
      <c r="A1503" s="129"/>
    </row>
    <row r="1504" spans="1:1">
      <c r="A1504" s="129"/>
    </row>
    <row r="1505" spans="1:1">
      <c r="A1505" s="129"/>
    </row>
    <row r="1506" spans="1:1">
      <c r="A1506" s="129"/>
    </row>
    <row r="1507" spans="1:1">
      <c r="A1507" s="129"/>
    </row>
    <row r="1508" spans="1:1">
      <c r="A1508" s="129"/>
    </row>
    <row r="1509" spans="1:1">
      <c r="A1509" s="129"/>
    </row>
    <row r="1510" spans="1:1">
      <c r="A1510" s="129"/>
    </row>
    <row r="1511" spans="1:1">
      <c r="A1511" s="129"/>
    </row>
    <row r="1512" spans="1:1">
      <c r="A1512" s="129"/>
    </row>
    <row r="1513" spans="1:1">
      <c r="A1513" s="129"/>
    </row>
    <row r="1514" spans="1:1">
      <c r="A1514" s="129"/>
    </row>
    <row r="1515" spans="1:1">
      <c r="A1515" s="129"/>
    </row>
    <row r="1516" spans="1:1">
      <c r="A1516" s="129"/>
    </row>
    <row r="1517" spans="1:1">
      <c r="A1517" s="129"/>
    </row>
    <row r="1518" spans="1:1">
      <c r="A1518" s="129"/>
    </row>
    <row r="1519" spans="1:1">
      <c r="A1519" s="129"/>
    </row>
    <row r="1520" spans="1:1">
      <c r="A1520" s="129"/>
    </row>
    <row r="1521" spans="1:1">
      <c r="A1521" s="129"/>
    </row>
    <row r="1522" spans="1:1">
      <c r="A1522" s="129"/>
    </row>
    <row r="1523" spans="1:1">
      <c r="A1523" s="129"/>
    </row>
    <row r="1524" spans="1:1">
      <c r="A1524" s="129"/>
    </row>
    <row r="1525" spans="1:1">
      <c r="A1525" s="129"/>
    </row>
    <row r="1526" spans="1:1">
      <c r="A1526" s="129"/>
    </row>
    <row r="1527" spans="1:1">
      <c r="A1527" s="129"/>
    </row>
    <row r="1528" spans="1:1">
      <c r="A1528" s="129"/>
    </row>
    <row r="1529" spans="1:1">
      <c r="A1529" s="129"/>
    </row>
    <row r="1530" spans="1:1">
      <c r="A1530" s="129"/>
    </row>
    <row r="1531" spans="1:1">
      <c r="A1531" s="129"/>
    </row>
    <row r="1532" spans="1:1">
      <c r="A1532" s="129"/>
    </row>
    <row r="1533" spans="1:1">
      <c r="A1533" s="129"/>
    </row>
    <row r="1534" spans="1:1">
      <c r="A1534" s="129"/>
    </row>
    <row r="1535" spans="1:1">
      <c r="A1535" s="129"/>
    </row>
    <row r="1536" spans="1:1">
      <c r="A1536" s="129"/>
    </row>
    <row r="1537" spans="1:1">
      <c r="A1537" s="129"/>
    </row>
    <row r="1538" spans="1:1">
      <c r="A1538" s="129"/>
    </row>
    <row r="1539" spans="1:1">
      <c r="A1539" s="129"/>
    </row>
    <row r="1540" spans="1:1">
      <c r="A1540" s="129"/>
    </row>
    <row r="1541" spans="1:1">
      <c r="A1541" s="129"/>
    </row>
    <row r="1542" spans="1:1">
      <c r="A1542" s="129"/>
    </row>
    <row r="1543" spans="1:1">
      <c r="A1543" s="129"/>
    </row>
    <row r="1544" spans="1:1">
      <c r="A1544" s="129"/>
    </row>
    <row r="1545" spans="1:1">
      <c r="A1545" s="129"/>
    </row>
    <row r="1546" spans="1:1">
      <c r="A1546" s="129"/>
    </row>
    <row r="1547" spans="1:1">
      <c r="A1547" s="129"/>
    </row>
    <row r="1548" spans="1:1">
      <c r="A1548" s="129"/>
    </row>
    <row r="1549" spans="1:1">
      <c r="A1549" s="129"/>
    </row>
    <row r="1550" spans="1:1">
      <c r="A1550" s="129"/>
    </row>
    <row r="1551" spans="1:1">
      <c r="A1551" s="129"/>
    </row>
    <row r="1552" spans="1:1">
      <c r="A1552" s="129"/>
    </row>
    <row r="1553" spans="1:1">
      <c r="A1553" s="129"/>
    </row>
    <row r="1554" spans="1:1">
      <c r="A1554" s="129"/>
    </row>
    <row r="1555" spans="1:1">
      <c r="A1555" s="129"/>
    </row>
    <row r="1556" spans="1:1">
      <c r="A1556" s="129"/>
    </row>
    <row r="1557" spans="1:1">
      <c r="A1557" s="129"/>
    </row>
    <row r="1558" spans="1:1">
      <c r="A1558" s="129"/>
    </row>
    <row r="1559" spans="1:1">
      <c r="A1559" s="129"/>
    </row>
    <row r="1560" spans="1:1">
      <c r="A1560" s="129"/>
    </row>
    <row r="1561" spans="1:1">
      <c r="A1561" s="129"/>
    </row>
    <row r="1562" spans="1:1">
      <c r="A1562" s="129"/>
    </row>
    <row r="1563" spans="1:1">
      <c r="A1563" s="129"/>
    </row>
    <row r="1564" spans="1:1">
      <c r="A1564" s="129"/>
    </row>
    <row r="1565" spans="1:1">
      <c r="A1565" s="129"/>
    </row>
    <row r="1566" spans="1:1">
      <c r="A1566" s="129"/>
    </row>
    <row r="1567" spans="1:1">
      <c r="A1567" s="129"/>
    </row>
    <row r="1568" spans="1:1">
      <c r="A1568" s="129"/>
    </row>
    <row r="1569" spans="1:1">
      <c r="A1569" s="129"/>
    </row>
    <row r="1570" spans="1:1">
      <c r="A1570" s="129"/>
    </row>
    <row r="1571" spans="1:1">
      <c r="A1571" s="129"/>
    </row>
    <row r="1572" spans="1:1">
      <c r="A1572" s="129"/>
    </row>
    <row r="1573" spans="1:1">
      <c r="A1573" s="129"/>
    </row>
    <row r="1574" spans="1:1">
      <c r="A1574" s="129"/>
    </row>
    <row r="1575" spans="1:1">
      <c r="A1575" s="129"/>
    </row>
    <row r="1576" spans="1:1">
      <c r="A1576" s="129"/>
    </row>
    <row r="1577" spans="1:1">
      <c r="A1577" s="129"/>
    </row>
    <row r="1578" spans="1:1">
      <c r="A1578" s="129"/>
    </row>
    <row r="1579" spans="1:1">
      <c r="A1579" s="129"/>
    </row>
    <row r="1580" spans="1:1">
      <c r="A1580" s="129"/>
    </row>
    <row r="1581" spans="1:1">
      <c r="A1581" s="129"/>
    </row>
    <row r="1582" spans="1:1">
      <c r="A1582" s="129"/>
    </row>
    <row r="1583" spans="1:1">
      <c r="A1583" s="129"/>
    </row>
    <row r="1584" spans="1:1">
      <c r="A1584" s="129"/>
    </row>
    <row r="1585" spans="1:1">
      <c r="A1585" s="129"/>
    </row>
    <row r="1586" spans="1:1">
      <c r="A1586" s="129"/>
    </row>
    <row r="1587" spans="1:1">
      <c r="A1587" s="129"/>
    </row>
    <row r="1588" spans="1:1">
      <c r="A1588" s="129"/>
    </row>
    <row r="1589" spans="1:1">
      <c r="A1589" s="129"/>
    </row>
    <row r="1590" spans="1:1">
      <c r="A1590" s="129"/>
    </row>
    <row r="1591" spans="1:1">
      <c r="A1591" s="129"/>
    </row>
    <row r="1592" spans="1:1">
      <c r="A1592" s="129"/>
    </row>
    <row r="1593" spans="1:1">
      <c r="A1593" s="129"/>
    </row>
    <row r="1594" spans="1:1">
      <c r="A1594" s="129"/>
    </row>
    <row r="1595" spans="1:1">
      <c r="A1595" s="129"/>
    </row>
    <row r="1596" spans="1:1">
      <c r="A1596" s="129"/>
    </row>
    <row r="1597" spans="1:1">
      <c r="A1597" s="129"/>
    </row>
    <row r="1598" spans="1:1">
      <c r="A1598" s="129"/>
    </row>
    <row r="1599" spans="1:1">
      <c r="A1599" s="129"/>
    </row>
  </sheetData>
  <mergeCells count="3">
    <mergeCell ref="C2:AC3"/>
    <mergeCell ref="C6:AA6"/>
    <mergeCell ref="C8:AA50"/>
  </mergeCells>
  <printOptions horizontalCentered="1"/>
  <pageMargins left="0.24" right="0.19685039370078741" top="0.19685039370078741" bottom="0.45" header="0" footer="0"/>
  <pageSetup paperSize="9" scale="94" orientation="portrait" r:id="rId1"/>
  <headerFooter alignWithMargins="0">
    <oddFooter>&amp;C&amp;"Gill Sans MT,Normal"&amp;9 7</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1599"/>
  <sheetViews>
    <sheetView zoomScaleNormal="100" workbookViewId="0">
      <selection activeCell="G10" sqref="G10"/>
    </sheetView>
  </sheetViews>
  <sheetFormatPr defaultColWidth="10.7109375" defaultRowHeight="15"/>
  <cols>
    <col min="1" max="1" width="1.28515625" style="169" customWidth="1"/>
    <col min="2" max="2" width="1.5703125" style="129" customWidth="1"/>
    <col min="3" max="3" width="5.5703125" style="129" customWidth="1"/>
    <col min="4" max="4" width="13.28515625" style="129" customWidth="1"/>
    <col min="5" max="27" width="2.7109375" style="129" customWidth="1"/>
    <col min="28" max="28" width="2.140625" style="129" customWidth="1"/>
    <col min="29" max="29" width="1.28515625" style="129" customWidth="1"/>
    <col min="30" max="30" width="5.85546875" style="129" customWidth="1"/>
    <col min="31" max="16384" width="10.7109375" style="129"/>
  </cols>
  <sheetData>
    <row r="1" spans="1:29" ht="78" customHeight="1">
      <c r="A1" s="129"/>
    </row>
    <row r="2" spans="1:29" ht="8.25" customHeight="1">
      <c r="A2" s="130"/>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2"/>
    </row>
    <row r="3" spans="1:29" ht="9" customHeight="1">
      <c r="A3" s="133"/>
      <c r="C3" s="166"/>
      <c r="AC3" s="134"/>
    </row>
    <row r="4" spans="1:29" ht="15" customHeight="1">
      <c r="A4" s="133"/>
      <c r="C4" s="575" t="s">
        <v>77</v>
      </c>
      <c r="D4" s="575"/>
      <c r="E4" s="575"/>
      <c r="F4" s="575"/>
      <c r="G4" s="575"/>
      <c r="H4" s="575"/>
      <c r="I4" s="575"/>
      <c r="J4" s="575"/>
      <c r="K4" s="575"/>
      <c r="L4" s="575"/>
      <c r="M4" s="575"/>
      <c r="N4" s="575"/>
      <c r="O4" s="575"/>
      <c r="P4" s="575"/>
      <c r="Q4" s="575"/>
      <c r="R4" s="575"/>
      <c r="S4" s="575"/>
      <c r="T4" s="575"/>
      <c r="U4" s="575"/>
      <c r="V4" s="575"/>
      <c r="W4" s="575"/>
      <c r="X4" s="575"/>
      <c r="Y4" s="575"/>
      <c r="Z4" s="575"/>
      <c r="AA4" s="575"/>
      <c r="AB4" s="167"/>
      <c r="AC4" s="168"/>
    </row>
    <row r="5" spans="1:29" ht="9" customHeight="1">
      <c r="A5" s="133"/>
      <c r="AC5" s="134"/>
    </row>
    <row r="6" spans="1:29">
      <c r="A6" s="133"/>
      <c r="C6" s="576" t="s">
        <v>146</v>
      </c>
      <c r="D6" s="577"/>
      <c r="E6" s="577"/>
      <c r="F6" s="577"/>
      <c r="G6" s="577"/>
      <c r="H6" s="577"/>
      <c r="I6" s="577"/>
      <c r="J6" s="577"/>
      <c r="K6" s="577"/>
      <c r="L6" s="577"/>
      <c r="M6" s="577"/>
      <c r="N6" s="577"/>
      <c r="O6" s="577"/>
      <c r="P6" s="577"/>
      <c r="Q6" s="577"/>
      <c r="R6" s="577"/>
      <c r="S6" s="577"/>
      <c r="T6" s="577"/>
      <c r="U6" s="577"/>
      <c r="V6" s="577"/>
      <c r="W6" s="577"/>
      <c r="X6" s="577"/>
      <c r="Y6" s="577"/>
      <c r="Z6" s="577"/>
      <c r="AA6" s="578"/>
      <c r="AC6" s="134"/>
    </row>
    <row r="7" spans="1:29">
      <c r="A7" s="133"/>
      <c r="C7" s="579"/>
      <c r="D7" s="580"/>
      <c r="E7" s="580"/>
      <c r="F7" s="580"/>
      <c r="G7" s="580"/>
      <c r="H7" s="580"/>
      <c r="I7" s="580"/>
      <c r="J7" s="580"/>
      <c r="K7" s="580"/>
      <c r="L7" s="580"/>
      <c r="M7" s="580"/>
      <c r="N7" s="580"/>
      <c r="O7" s="580"/>
      <c r="P7" s="580"/>
      <c r="Q7" s="580"/>
      <c r="R7" s="580"/>
      <c r="S7" s="580"/>
      <c r="T7" s="580"/>
      <c r="U7" s="580"/>
      <c r="V7" s="580"/>
      <c r="W7" s="580"/>
      <c r="X7" s="580"/>
      <c r="Y7" s="580"/>
      <c r="Z7" s="580"/>
      <c r="AA7" s="581"/>
      <c r="AC7" s="134"/>
    </row>
    <row r="8" spans="1:29">
      <c r="A8" s="133"/>
      <c r="C8" s="579"/>
      <c r="D8" s="580"/>
      <c r="E8" s="580"/>
      <c r="F8" s="580"/>
      <c r="G8" s="580"/>
      <c r="H8" s="580"/>
      <c r="I8" s="580"/>
      <c r="J8" s="580"/>
      <c r="K8" s="580"/>
      <c r="L8" s="580"/>
      <c r="M8" s="580"/>
      <c r="N8" s="580"/>
      <c r="O8" s="580"/>
      <c r="P8" s="580"/>
      <c r="Q8" s="580"/>
      <c r="R8" s="580"/>
      <c r="S8" s="580"/>
      <c r="T8" s="580"/>
      <c r="U8" s="580"/>
      <c r="V8" s="580"/>
      <c r="W8" s="580"/>
      <c r="X8" s="580"/>
      <c r="Y8" s="580"/>
      <c r="Z8" s="580"/>
      <c r="AA8" s="581"/>
      <c r="AC8" s="134"/>
    </row>
    <row r="9" spans="1:29">
      <c r="A9" s="133"/>
      <c r="C9" s="579"/>
      <c r="D9" s="580"/>
      <c r="E9" s="580"/>
      <c r="F9" s="580"/>
      <c r="G9" s="580"/>
      <c r="H9" s="580"/>
      <c r="I9" s="580"/>
      <c r="J9" s="580"/>
      <c r="K9" s="580"/>
      <c r="L9" s="580"/>
      <c r="M9" s="580"/>
      <c r="N9" s="580"/>
      <c r="O9" s="580"/>
      <c r="P9" s="580"/>
      <c r="Q9" s="580"/>
      <c r="R9" s="580"/>
      <c r="S9" s="580"/>
      <c r="T9" s="580"/>
      <c r="U9" s="580"/>
      <c r="V9" s="580"/>
      <c r="W9" s="580"/>
      <c r="X9" s="580"/>
      <c r="Y9" s="580"/>
      <c r="Z9" s="580"/>
      <c r="AA9" s="581"/>
      <c r="AC9" s="134"/>
    </row>
    <row r="10" spans="1:29">
      <c r="A10" s="133"/>
      <c r="C10" s="579"/>
      <c r="D10" s="580"/>
      <c r="E10" s="580"/>
      <c r="F10" s="580"/>
      <c r="G10" s="580"/>
      <c r="H10" s="580"/>
      <c r="I10" s="580"/>
      <c r="J10" s="580"/>
      <c r="K10" s="580"/>
      <c r="L10" s="580"/>
      <c r="M10" s="580"/>
      <c r="N10" s="580"/>
      <c r="O10" s="580"/>
      <c r="P10" s="580"/>
      <c r="Q10" s="580"/>
      <c r="R10" s="580"/>
      <c r="S10" s="580"/>
      <c r="T10" s="580"/>
      <c r="U10" s="580"/>
      <c r="V10" s="580"/>
      <c r="W10" s="580"/>
      <c r="X10" s="580"/>
      <c r="Y10" s="580"/>
      <c r="Z10" s="580"/>
      <c r="AA10" s="581"/>
      <c r="AC10" s="134"/>
    </row>
    <row r="11" spans="1:29">
      <c r="A11" s="133"/>
      <c r="C11" s="579"/>
      <c r="D11" s="580"/>
      <c r="E11" s="580"/>
      <c r="F11" s="580"/>
      <c r="G11" s="580"/>
      <c r="H11" s="580"/>
      <c r="I11" s="580"/>
      <c r="J11" s="580"/>
      <c r="K11" s="580"/>
      <c r="L11" s="580"/>
      <c r="M11" s="580"/>
      <c r="N11" s="580"/>
      <c r="O11" s="580"/>
      <c r="P11" s="580"/>
      <c r="Q11" s="580"/>
      <c r="R11" s="580"/>
      <c r="S11" s="580"/>
      <c r="T11" s="580"/>
      <c r="U11" s="580"/>
      <c r="V11" s="580"/>
      <c r="W11" s="580"/>
      <c r="X11" s="580"/>
      <c r="Y11" s="580"/>
      <c r="Z11" s="580"/>
      <c r="AA11" s="581"/>
      <c r="AC11" s="134"/>
    </row>
    <row r="12" spans="1:29">
      <c r="A12" s="133"/>
      <c r="C12" s="579"/>
      <c r="D12" s="580"/>
      <c r="E12" s="580"/>
      <c r="F12" s="580"/>
      <c r="G12" s="580"/>
      <c r="H12" s="580"/>
      <c r="I12" s="580"/>
      <c r="J12" s="580"/>
      <c r="K12" s="580"/>
      <c r="L12" s="580"/>
      <c r="M12" s="580"/>
      <c r="N12" s="580"/>
      <c r="O12" s="580"/>
      <c r="P12" s="580"/>
      <c r="Q12" s="580"/>
      <c r="R12" s="580"/>
      <c r="S12" s="580"/>
      <c r="T12" s="580"/>
      <c r="U12" s="580"/>
      <c r="V12" s="580"/>
      <c r="W12" s="580"/>
      <c r="X12" s="580"/>
      <c r="Y12" s="580"/>
      <c r="Z12" s="580"/>
      <c r="AA12" s="581"/>
      <c r="AC12" s="134"/>
    </row>
    <row r="13" spans="1:29">
      <c r="A13" s="133"/>
      <c r="C13" s="579"/>
      <c r="D13" s="580"/>
      <c r="E13" s="580"/>
      <c r="F13" s="580"/>
      <c r="G13" s="580"/>
      <c r="H13" s="580"/>
      <c r="I13" s="580"/>
      <c r="J13" s="580"/>
      <c r="K13" s="580"/>
      <c r="L13" s="580"/>
      <c r="M13" s="580"/>
      <c r="N13" s="580"/>
      <c r="O13" s="580"/>
      <c r="P13" s="580"/>
      <c r="Q13" s="580"/>
      <c r="R13" s="580"/>
      <c r="S13" s="580"/>
      <c r="T13" s="580"/>
      <c r="U13" s="580"/>
      <c r="V13" s="580"/>
      <c r="W13" s="580"/>
      <c r="X13" s="580"/>
      <c r="Y13" s="580"/>
      <c r="Z13" s="580"/>
      <c r="AA13" s="581"/>
      <c r="AC13" s="134"/>
    </row>
    <row r="14" spans="1:29">
      <c r="A14" s="133"/>
      <c r="C14" s="579"/>
      <c r="D14" s="580"/>
      <c r="E14" s="580"/>
      <c r="F14" s="580"/>
      <c r="G14" s="580"/>
      <c r="H14" s="580"/>
      <c r="I14" s="580"/>
      <c r="J14" s="580"/>
      <c r="K14" s="580"/>
      <c r="L14" s="580"/>
      <c r="M14" s="580"/>
      <c r="N14" s="580"/>
      <c r="O14" s="580"/>
      <c r="P14" s="580"/>
      <c r="Q14" s="580"/>
      <c r="R14" s="580"/>
      <c r="S14" s="580"/>
      <c r="T14" s="580"/>
      <c r="U14" s="580"/>
      <c r="V14" s="580"/>
      <c r="W14" s="580"/>
      <c r="X14" s="580"/>
      <c r="Y14" s="580"/>
      <c r="Z14" s="580"/>
      <c r="AA14" s="581"/>
      <c r="AC14" s="134"/>
    </row>
    <row r="15" spans="1:29">
      <c r="A15" s="133"/>
      <c r="C15" s="579"/>
      <c r="D15" s="580"/>
      <c r="E15" s="580"/>
      <c r="F15" s="580"/>
      <c r="G15" s="580"/>
      <c r="H15" s="580"/>
      <c r="I15" s="580"/>
      <c r="J15" s="580"/>
      <c r="K15" s="580"/>
      <c r="L15" s="580"/>
      <c r="M15" s="580"/>
      <c r="N15" s="580"/>
      <c r="O15" s="580"/>
      <c r="P15" s="580"/>
      <c r="Q15" s="580"/>
      <c r="R15" s="580"/>
      <c r="S15" s="580"/>
      <c r="T15" s="580"/>
      <c r="U15" s="580"/>
      <c r="V15" s="580"/>
      <c r="W15" s="580"/>
      <c r="X15" s="580"/>
      <c r="Y15" s="580"/>
      <c r="Z15" s="580"/>
      <c r="AA15" s="581"/>
      <c r="AC15" s="134"/>
    </row>
    <row r="16" spans="1:29">
      <c r="A16" s="133"/>
      <c r="C16" s="579"/>
      <c r="D16" s="580"/>
      <c r="E16" s="580"/>
      <c r="F16" s="580"/>
      <c r="G16" s="580"/>
      <c r="H16" s="580"/>
      <c r="I16" s="580"/>
      <c r="J16" s="580"/>
      <c r="K16" s="580"/>
      <c r="L16" s="580"/>
      <c r="M16" s="580"/>
      <c r="N16" s="580"/>
      <c r="O16" s="580"/>
      <c r="P16" s="580"/>
      <c r="Q16" s="580"/>
      <c r="R16" s="580"/>
      <c r="S16" s="580"/>
      <c r="T16" s="580"/>
      <c r="U16" s="580"/>
      <c r="V16" s="580"/>
      <c r="W16" s="580"/>
      <c r="X16" s="580"/>
      <c r="Y16" s="580"/>
      <c r="Z16" s="580"/>
      <c r="AA16" s="581"/>
      <c r="AC16" s="134"/>
    </row>
    <row r="17" spans="1:29">
      <c r="A17" s="133"/>
      <c r="C17" s="579"/>
      <c r="D17" s="580"/>
      <c r="E17" s="580"/>
      <c r="F17" s="580"/>
      <c r="G17" s="580"/>
      <c r="H17" s="580"/>
      <c r="I17" s="580"/>
      <c r="J17" s="580"/>
      <c r="K17" s="580"/>
      <c r="L17" s="580"/>
      <c r="M17" s="580"/>
      <c r="N17" s="580"/>
      <c r="O17" s="580"/>
      <c r="P17" s="580"/>
      <c r="Q17" s="580"/>
      <c r="R17" s="580"/>
      <c r="S17" s="580"/>
      <c r="T17" s="580"/>
      <c r="U17" s="580"/>
      <c r="V17" s="580"/>
      <c r="W17" s="580"/>
      <c r="X17" s="580"/>
      <c r="Y17" s="580"/>
      <c r="Z17" s="580"/>
      <c r="AA17" s="581"/>
      <c r="AC17" s="134"/>
    </row>
    <row r="18" spans="1:29">
      <c r="A18" s="133"/>
      <c r="C18" s="579"/>
      <c r="D18" s="580"/>
      <c r="E18" s="580"/>
      <c r="F18" s="580"/>
      <c r="G18" s="580"/>
      <c r="H18" s="580"/>
      <c r="I18" s="580"/>
      <c r="J18" s="580"/>
      <c r="K18" s="580"/>
      <c r="L18" s="580"/>
      <c r="M18" s="580"/>
      <c r="N18" s="580"/>
      <c r="O18" s="580"/>
      <c r="P18" s="580"/>
      <c r="Q18" s="580"/>
      <c r="R18" s="580"/>
      <c r="S18" s="580"/>
      <c r="T18" s="580"/>
      <c r="U18" s="580"/>
      <c r="V18" s="580"/>
      <c r="W18" s="580"/>
      <c r="X18" s="580"/>
      <c r="Y18" s="580"/>
      <c r="Z18" s="580"/>
      <c r="AA18" s="581"/>
      <c r="AC18" s="134"/>
    </row>
    <row r="19" spans="1:29">
      <c r="A19" s="133"/>
      <c r="C19" s="579"/>
      <c r="D19" s="580"/>
      <c r="E19" s="580"/>
      <c r="F19" s="580"/>
      <c r="G19" s="580"/>
      <c r="H19" s="580"/>
      <c r="I19" s="580"/>
      <c r="J19" s="580"/>
      <c r="K19" s="580"/>
      <c r="L19" s="580"/>
      <c r="M19" s="580"/>
      <c r="N19" s="580"/>
      <c r="O19" s="580"/>
      <c r="P19" s="580"/>
      <c r="Q19" s="580"/>
      <c r="R19" s="580"/>
      <c r="S19" s="580"/>
      <c r="T19" s="580"/>
      <c r="U19" s="580"/>
      <c r="V19" s="580"/>
      <c r="W19" s="580"/>
      <c r="X19" s="580"/>
      <c r="Y19" s="580"/>
      <c r="Z19" s="580"/>
      <c r="AA19" s="581"/>
      <c r="AC19" s="134"/>
    </row>
    <row r="20" spans="1:29">
      <c r="A20" s="133"/>
      <c r="C20" s="579"/>
      <c r="D20" s="580"/>
      <c r="E20" s="580"/>
      <c r="F20" s="580"/>
      <c r="G20" s="580"/>
      <c r="H20" s="580"/>
      <c r="I20" s="580"/>
      <c r="J20" s="580"/>
      <c r="K20" s="580"/>
      <c r="L20" s="580"/>
      <c r="M20" s="580"/>
      <c r="N20" s="580"/>
      <c r="O20" s="580"/>
      <c r="P20" s="580"/>
      <c r="Q20" s="580"/>
      <c r="R20" s="580"/>
      <c r="S20" s="580"/>
      <c r="T20" s="580"/>
      <c r="U20" s="580"/>
      <c r="V20" s="580"/>
      <c r="W20" s="580"/>
      <c r="X20" s="580"/>
      <c r="Y20" s="580"/>
      <c r="Z20" s="580"/>
      <c r="AA20" s="581"/>
      <c r="AC20" s="134"/>
    </row>
    <row r="21" spans="1:29">
      <c r="A21" s="133"/>
      <c r="C21" s="579"/>
      <c r="D21" s="580"/>
      <c r="E21" s="580"/>
      <c r="F21" s="580"/>
      <c r="G21" s="580"/>
      <c r="H21" s="580"/>
      <c r="I21" s="580"/>
      <c r="J21" s="580"/>
      <c r="K21" s="580"/>
      <c r="L21" s="580"/>
      <c r="M21" s="580"/>
      <c r="N21" s="580"/>
      <c r="O21" s="580"/>
      <c r="P21" s="580"/>
      <c r="Q21" s="580"/>
      <c r="R21" s="580"/>
      <c r="S21" s="580"/>
      <c r="T21" s="580"/>
      <c r="U21" s="580"/>
      <c r="V21" s="580"/>
      <c r="W21" s="580"/>
      <c r="X21" s="580"/>
      <c r="Y21" s="580"/>
      <c r="Z21" s="580"/>
      <c r="AA21" s="581"/>
      <c r="AC21" s="134"/>
    </row>
    <row r="22" spans="1:29">
      <c r="A22" s="133"/>
      <c r="C22" s="579"/>
      <c r="D22" s="580"/>
      <c r="E22" s="580"/>
      <c r="F22" s="580"/>
      <c r="G22" s="580"/>
      <c r="H22" s="580"/>
      <c r="I22" s="580"/>
      <c r="J22" s="580"/>
      <c r="K22" s="580"/>
      <c r="L22" s="580"/>
      <c r="M22" s="580"/>
      <c r="N22" s="580"/>
      <c r="O22" s="580"/>
      <c r="P22" s="580"/>
      <c r="Q22" s="580"/>
      <c r="R22" s="580"/>
      <c r="S22" s="580"/>
      <c r="T22" s="580"/>
      <c r="U22" s="580"/>
      <c r="V22" s="580"/>
      <c r="W22" s="580"/>
      <c r="X22" s="580"/>
      <c r="Y22" s="580"/>
      <c r="Z22" s="580"/>
      <c r="AA22" s="581"/>
      <c r="AC22" s="134"/>
    </row>
    <row r="23" spans="1:29">
      <c r="A23" s="133"/>
      <c r="C23" s="579"/>
      <c r="D23" s="580"/>
      <c r="E23" s="580"/>
      <c r="F23" s="580"/>
      <c r="G23" s="580"/>
      <c r="H23" s="580"/>
      <c r="I23" s="580"/>
      <c r="J23" s="580"/>
      <c r="K23" s="580"/>
      <c r="L23" s="580"/>
      <c r="M23" s="580"/>
      <c r="N23" s="580"/>
      <c r="O23" s="580"/>
      <c r="P23" s="580"/>
      <c r="Q23" s="580"/>
      <c r="R23" s="580"/>
      <c r="S23" s="580"/>
      <c r="T23" s="580"/>
      <c r="U23" s="580"/>
      <c r="V23" s="580"/>
      <c r="W23" s="580"/>
      <c r="X23" s="580"/>
      <c r="Y23" s="580"/>
      <c r="Z23" s="580"/>
      <c r="AA23" s="581"/>
      <c r="AC23" s="134"/>
    </row>
    <row r="24" spans="1:29">
      <c r="A24" s="133"/>
      <c r="C24" s="579"/>
      <c r="D24" s="580"/>
      <c r="E24" s="580"/>
      <c r="F24" s="580"/>
      <c r="G24" s="580"/>
      <c r="H24" s="580"/>
      <c r="I24" s="580"/>
      <c r="J24" s="580"/>
      <c r="K24" s="580"/>
      <c r="L24" s="580"/>
      <c r="M24" s="580"/>
      <c r="N24" s="580"/>
      <c r="O24" s="580"/>
      <c r="P24" s="580"/>
      <c r="Q24" s="580"/>
      <c r="R24" s="580"/>
      <c r="S24" s="580"/>
      <c r="T24" s="580"/>
      <c r="U24" s="580"/>
      <c r="V24" s="580"/>
      <c r="W24" s="580"/>
      <c r="X24" s="580"/>
      <c r="Y24" s="580"/>
      <c r="Z24" s="580"/>
      <c r="AA24" s="581"/>
      <c r="AC24" s="134"/>
    </row>
    <row r="25" spans="1:29" ht="13.5" customHeight="1">
      <c r="A25" s="133"/>
      <c r="C25" s="579"/>
      <c r="D25" s="580"/>
      <c r="E25" s="580"/>
      <c r="F25" s="580"/>
      <c r="G25" s="580"/>
      <c r="H25" s="580"/>
      <c r="I25" s="580"/>
      <c r="J25" s="580"/>
      <c r="K25" s="580"/>
      <c r="L25" s="580"/>
      <c r="M25" s="580"/>
      <c r="N25" s="580"/>
      <c r="O25" s="580"/>
      <c r="P25" s="580"/>
      <c r="Q25" s="580"/>
      <c r="R25" s="580"/>
      <c r="S25" s="580"/>
      <c r="T25" s="580"/>
      <c r="U25" s="580"/>
      <c r="V25" s="580"/>
      <c r="W25" s="580"/>
      <c r="X25" s="580"/>
      <c r="Y25" s="580"/>
      <c r="Z25" s="580"/>
      <c r="AA25" s="581"/>
      <c r="AC25" s="134"/>
    </row>
    <row r="26" spans="1:29" hidden="1">
      <c r="A26" s="133"/>
      <c r="C26" s="579"/>
      <c r="D26" s="580"/>
      <c r="E26" s="580"/>
      <c r="F26" s="580"/>
      <c r="G26" s="580"/>
      <c r="H26" s="580"/>
      <c r="I26" s="580"/>
      <c r="J26" s="580"/>
      <c r="K26" s="580"/>
      <c r="L26" s="580"/>
      <c r="M26" s="580"/>
      <c r="N26" s="580"/>
      <c r="O26" s="580"/>
      <c r="P26" s="580"/>
      <c r="Q26" s="580"/>
      <c r="R26" s="580"/>
      <c r="S26" s="580"/>
      <c r="T26" s="580"/>
      <c r="U26" s="580"/>
      <c r="V26" s="580"/>
      <c r="W26" s="580"/>
      <c r="X26" s="580"/>
      <c r="Y26" s="580"/>
      <c r="Z26" s="580"/>
      <c r="AA26" s="581"/>
      <c r="AC26" s="134"/>
    </row>
    <row r="27" spans="1:29" hidden="1">
      <c r="A27" s="133"/>
      <c r="C27" s="579"/>
      <c r="D27" s="580"/>
      <c r="E27" s="580"/>
      <c r="F27" s="580"/>
      <c r="G27" s="580"/>
      <c r="H27" s="580"/>
      <c r="I27" s="580"/>
      <c r="J27" s="580"/>
      <c r="K27" s="580"/>
      <c r="L27" s="580"/>
      <c r="M27" s="580"/>
      <c r="N27" s="580"/>
      <c r="O27" s="580"/>
      <c r="P27" s="580"/>
      <c r="Q27" s="580"/>
      <c r="R27" s="580"/>
      <c r="S27" s="580"/>
      <c r="T27" s="580"/>
      <c r="U27" s="580"/>
      <c r="V27" s="580"/>
      <c r="W27" s="580"/>
      <c r="X27" s="580"/>
      <c r="Y27" s="580"/>
      <c r="Z27" s="580"/>
      <c r="AA27" s="581"/>
      <c r="AC27" s="134"/>
    </row>
    <row r="28" spans="1:29" ht="15" hidden="1" customHeight="1">
      <c r="A28" s="133"/>
      <c r="C28" s="579"/>
      <c r="D28" s="580"/>
      <c r="E28" s="580"/>
      <c r="F28" s="580"/>
      <c r="G28" s="580"/>
      <c r="H28" s="580"/>
      <c r="I28" s="580"/>
      <c r="J28" s="580"/>
      <c r="K28" s="580"/>
      <c r="L28" s="580"/>
      <c r="M28" s="580"/>
      <c r="N28" s="580"/>
      <c r="O28" s="580"/>
      <c r="P28" s="580"/>
      <c r="Q28" s="580"/>
      <c r="R28" s="580"/>
      <c r="S28" s="580"/>
      <c r="T28" s="580"/>
      <c r="U28" s="580"/>
      <c r="V28" s="580"/>
      <c r="W28" s="580"/>
      <c r="X28" s="580"/>
      <c r="Y28" s="580"/>
      <c r="Z28" s="580"/>
      <c r="AA28" s="581"/>
      <c r="AC28" s="134"/>
    </row>
    <row r="29" spans="1:29" hidden="1">
      <c r="A29" s="133"/>
      <c r="C29" s="579"/>
      <c r="D29" s="580"/>
      <c r="E29" s="580"/>
      <c r="F29" s="580"/>
      <c r="G29" s="580"/>
      <c r="H29" s="580"/>
      <c r="I29" s="580"/>
      <c r="J29" s="580"/>
      <c r="K29" s="580"/>
      <c r="L29" s="580"/>
      <c r="M29" s="580"/>
      <c r="N29" s="580"/>
      <c r="O29" s="580"/>
      <c r="P29" s="580"/>
      <c r="Q29" s="580"/>
      <c r="R29" s="580"/>
      <c r="S29" s="580"/>
      <c r="T29" s="580"/>
      <c r="U29" s="580"/>
      <c r="V29" s="580"/>
      <c r="W29" s="580"/>
      <c r="X29" s="580"/>
      <c r="Y29" s="580"/>
      <c r="Z29" s="580"/>
      <c r="AA29" s="581"/>
      <c r="AC29" s="134"/>
    </row>
    <row r="30" spans="1:29" hidden="1">
      <c r="A30" s="133"/>
      <c r="C30" s="579"/>
      <c r="D30" s="580"/>
      <c r="E30" s="580"/>
      <c r="F30" s="580"/>
      <c r="G30" s="580"/>
      <c r="H30" s="580"/>
      <c r="I30" s="580"/>
      <c r="J30" s="580"/>
      <c r="K30" s="580"/>
      <c r="L30" s="580"/>
      <c r="M30" s="580"/>
      <c r="N30" s="580"/>
      <c r="O30" s="580"/>
      <c r="P30" s="580"/>
      <c r="Q30" s="580"/>
      <c r="R30" s="580"/>
      <c r="S30" s="580"/>
      <c r="T30" s="580"/>
      <c r="U30" s="580"/>
      <c r="V30" s="580"/>
      <c r="W30" s="580"/>
      <c r="X30" s="580"/>
      <c r="Y30" s="580"/>
      <c r="Z30" s="580"/>
      <c r="AA30" s="581"/>
      <c r="AC30" s="134"/>
    </row>
    <row r="31" spans="1:29" hidden="1">
      <c r="A31" s="133"/>
      <c r="C31" s="579"/>
      <c r="D31" s="580"/>
      <c r="E31" s="580"/>
      <c r="F31" s="580"/>
      <c r="G31" s="580"/>
      <c r="H31" s="580"/>
      <c r="I31" s="580"/>
      <c r="J31" s="580"/>
      <c r="K31" s="580"/>
      <c r="L31" s="580"/>
      <c r="M31" s="580"/>
      <c r="N31" s="580"/>
      <c r="O31" s="580"/>
      <c r="P31" s="580"/>
      <c r="Q31" s="580"/>
      <c r="R31" s="580"/>
      <c r="S31" s="580"/>
      <c r="T31" s="580"/>
      <c r="U31" s="580"/>
      <c r="V31" s="580"/>
      <c r="W31" s="580"/>
      <c r="X31" s="580"/>
      <c r="Y31" s="580"/>
      <c r="Z31" s="580"/>
      <c r="AA31" s="581"/>
      <c r="AC31" s="134"/>
    </row>
    <row r="32" spans="1:29" ht="4.5" hidden="1" customHeight="1">
      <c r="A32" s="133"/>
      <c r="C32" s="579"/>
      <c r="D32" s="580"/>
      <c r="E32" s="580"/>
      <c r="F32" s="580"/>
      <c r="G32" s="580"/>
      <c r="H32" s="580"/>
      <c r="I32" s="580"/>
      <c r="J32" s="580"/>
      <c r="K32" s="580"/>
      <c r="L32" s="580"/>
      <c r="M32" s="580"/>
      <c r="N32" s="580"/>
      <c r="O32" s="580"/>
      <c r="P32" s="580"/>
      <c r="Q32" s="580"/>
      <c r="R32" s="580"/>
      <c r="S32" s="580"/>
      <c r="T32" s="580"/>
      <c r="U32" s="580"/>
      <c r="V32" s="580"/>
      <c r="W32" s="580"/>
      <c r="X32" s="580"/>
      <c r="Y32" s="580"/>
      <c r="Z32" s="580"/>
      <c r="AA32" s="581"/>
      <c r="AC32" s="134"/>
    </row>
    <row r="33" spans="1:29">
      <c r="A33" s="133"/>
      <c r="C33" s="579"/>
      <c r="D33" s="580"/>
      <c r="E33" s="580"/>
      <c r="F33" s="580"/>
      <c r="G33" s="580"/>
      <c r="H33" s="580"/>
      <c r="I33" s="580"/>
      <c r="J33" s="580"/>
      <c r="K33" s="580"/>
      <c r="L33" s="580"/>
      <c r="M33" s="580"/>
      <c r="N33" s="580"/>
      <c r="O33" s="580"/>
      <c r="P33" s="580"/>
      <c r="Q33" s="580"/>
      <c r="R33" s="580"/>
      <c r="S33" s="580"/>
      <c r="T33" s="580"/>
      <c r="U33" s="580"/>
      <c r="V33" s="580"/>
      <c r="W33" s="580"/>
      <c r="X33" s="580"/>
      <c r="Y33" s="580"/>
      <c r="Z33" s="580"/>
      <c r="AA33" s="581"/>
      <c r="AC33" s="134"/>
    </row>
    <row r="34" spans="1:29" ht="6.75" customHeight="1">
      <c r="A34" s="133"/>
      <c r="C34" s="579"/>
      <c r="D34" s="580"/>
      <c r="E34" s="580"/>
      <c r="F34" s="580"/>
      <c r="G34" s="580"/>
      <c r="H34" s="580"/>
      <c r="I34" s="580"/>
      <c r="J34" s="580"/>
      <c r="K34" s="580"/>
      <c r="L34" s="580"/>
      <c r="M34" s="580"/>
      <c r="N34" s="580"/>
      <c r="O34" s="580"/>
      <c r="P34" s="580"/>
      <c r="Q34" s="580"/>
      <c r="R34" s="580"/>
      <c r="S34" s="580"/>
      <c r="T34" s="580"/>
      <c r="U34" s="580"/>
      <c r="V34" s="580"/>
      <c r="W34" s="580"/>
      <c r="X34" s="580"/>
      <c r="Y34" s="580"/>
      <c r="Z34" s="580"/>
      <c r="AA34" s="581"/>
      <c r="AC34" s="134"/>
    </row>
    <row r="35" spans="1:29" ht="5.25" customHeight="1">
      <c r="A35" s="133"/>
      <c r="C35" s="579"/>
      <c r="D35" s="580"/>
      <c r="E35" s="580"/>
      <c r="F35" s="580"/>
      <c r="G35" s="580"/>
      <c r="H35" s="580"/>
      <c r="I35" s="580"/>
      <c r="J35" s="580"/>
      <c r="K35" s="580"/>
      <c r="L35" s="580"/>
      <c r="M35" s="580"/>
      <c r="N35" s="580"/>
      <c r="O35" s="580"/>
      <c r="P35" s="580"/>
      <c r="Q35" s="580"/>
      <c r="R35" s="580"/>
      <c r="S35" s="580"/>
      <c r="T35" s="580"/>
      <c r="U35" s="580"/>
      <c r="V35" s="580"/>
      <c r="W35" s="580"/>
      <c r="X35" s="580"/>
      <c r="Y35" s="580"/>
      <c r="Z35" s="580"/>
      <c r="AA35" s="581"/>
      <c r="AC35" s="134"/>
    </row>
    <row r="36" spans="1:29">
      <c r="A36" s="133"/>
      <c r="C36" s="579"/>
      <c r="D36" s="580"/>
      <c r="E36" s="580"/>
      <c r="F36" s="580"/>
      <c r="G36" s="580"/>
      <c r="H36" s="580"/>
      <c r="I36" s="580"/>
      <c r="J36" s="580"/>
      <c r="K36" s="580"/>
      <c r="L36" s="580"/>
      <c r="M36" s="580"/>
      <c r="N36" s="580"/>
      <c r="O36" s="580"/>
      <c r="P36" s="580"/>
      <c r="Q36" s="580"/>
      <c r="R36" s="580"/>
      <c r="S36" s="580"/>
      <c r="T36" s="580"/>
      <c r="U36" s="580"/>
      <c r="V36" s="580"/>
      <c r="W36" s="580"/>
      <c r="X36" s="580"/>
      <c r="Y36" s="580"/>
      <c r="Z36" s="580"/>
      <c r="AA36" s="581"/>
      <c r="AC36" s="134"/>
    </row>
    <row r="37" spans="1:29">
      <c r="A37" s="133"/>
      <c r="C37" s="579"/>
      <c r="D37" s="580"/>
      <c r="E37" s="580"/>
      <c r="F37" s="580"/>
      <c r="G37" s="580"/>
      <c r="H37" s="580"/>
      <c r="I37" s="580"/>
      <c r="J37" s="580"/>
      <c r="K37" s="580"/>
      <c r="L37" s="580"/>
      <c r="M37" s="580"/>
      <c r="N37" s="580"/>
      <c r="O37" s="580"/>
      <c r="P37" s="580"/>
      <c r="Q37" s="580"/>
      <c r="R37" s="580"/>
      <c r="S37" s="580"/>
      <c r="T37" s="580"/>
      <c r="U37" s="580"/>
      <c r="V37" s="580"/>
      <c r="W37" s="580"/>
      <c r="X37" s="580"/>
      <c r="Y37" s="580"/>
      <c r="Z37" s="580"/>
      <c r="AA37" s="581"/>
      <c r="AC37" s="134"/>
    </row>
    <row r="38" spans="1:29" ht="2.25" customHeight="1">
      <c r="A38" s="133"/>
      <c r="C38" s="579"/>
      <c r="D38" s="580"/>
      <c r="E38" s="580"/>
      <c r="F38" s="580"/>
      <c r="G38" s="580"/>
      <c r="H38" s="580"/>
      <c r="I38" s="580"/>
      <c r="J38" s="580"/>
      <c r="K38" s="580"/>
      <c r="L38" s="580"/>
      <c r="M38" s="580"/>
      <c r="N38" s="580"/>
      <c r="O38" s="580"/>
      <c r="P38" s="580"/>
      <c r="Q38" s="580"/>
      <c r="R38" s="580"/>
      <c r="S38" s="580"/>
      <c r="T38" s="580"/>
      <c r="U38" s="580"/>
      <c r="V38" s="580"/>
      <c r="W38" s="580"/>
      <c r="X38" s="580"/>
      <c r="Y38" s="580"/>
      <c r="Z38" s="580"/>
      <c r="AA38" s="581"/>
      <c r="AC38" s="134"/>
    </row>
    <row r="39" spans="1:29">
      <c r="A39" s="133"/>
      <c r="C39" s="579"/>
      <c r="D39" s="580"/>
      <c r="E39" s="580"/>
      <c r="F39" s="580"/>
      <c r="G39" s="580"/>
      <c r="H39" s="580"/>
      <c r="I39" s="580"/>
      <c r="J39" s="580"/>
      <c r="K39" s="580"/>
      <c r="L39" s="580"/>
      <c r="M39" s="580"/>
      <c r="N39" s="580"/>
      <c r="O39" s="580"/>
      <c r="P39" s="580"/>
      <c r="Q39" s="580"/>
      <c r="R39" s="580"/>
      <c r="S39" s="580"/>
      <c r="T39" s="580"/>
      <c r="U39" s="580"/>
      <c r="V39" s="580"/>
      <c r="W39" s="580"/>
      <c r="X39" s="580"/>
      <c r="Y39" s="580"/>
      <c r="Z39" s="580"/>
      <c r="AA39" s="581"/>
      <c r="AC39" s="134"/>
    </row>
    <row r="40" spans="1:29">
      <c r="A40" s="133"/>
      <c r="C40" s="579"/>
      <c r="D40" s="580"/>
      <c r="E40" s="580"/>
      <c r="F40" s="580"/>
      <c r="G40" s="580"/>
      <c r="H40" s="580"/>
      <c r="I40" s="580"/>
      <c r="J40" s="580"/>
      <c r="K40" s="580"/>
      <c r="L40" s="580"/>
      <c r="M40" s="580"/>
      <c r="N40" s="580"/>
      <c r="O40" s="580"/>
      <c r="P40" s="580"/>
      <c r="Q40" s="580"/>
      <c r="R40" s="580"/>
      <c r="S40" s="580"/>
      <c r="T40" s="580"/>
      <c r="U40" s="580"/>
      <c r="V40" s="580"/>
      <c r="W40" s="580"/>
      <c r="X40" s="580"/>
      <c r="Y40" s="580"/>
      <c r="Z40" s="580"/>
      <c r="AA40" s="581"/>
      <c r="AC40" s="134"/>
    </row>
    <row r="41" spans="1:29">
      <c r="A41" s="133"/>
      <c r="C41" s="579"/>
      <c r="D41" s="580"/>
      <c r="E41" s="580"/>
      <c r="F41" s="580"/>
      <c r="G41" s="580"/>
      <c r="H41" s="580"/>
      <c r="I41" s="580"/>
      <c r="J41" s="580"/>
      <c r="K41" s="580"/>
      <c r="L41" s="580"/>
      <c r="M41" s="580"/>
      <c r="N41" s="580"/>
      <c r="O41" s="580"/>
      <c r="P41" s="580"/>
      <c r="Q41" s="580"/>
      <c r="R41" s="580"/>
      <c r="S41" s="580"/>
      <c r="T41" s="580"/>
      <c r="U41" s="580"/>
      <c r="V41" s="580"/>
      <c r="W41" s="580"/>
      <c r="X41" s="580"/>
      <c r="Y41" s="580"/>
      <c r="Z41" s="580"/>
      <c r="AA41" s="581"/>
      <c r="AC41" s="134"/>
    </row>
    <row r="42" spans="1:29">
      <c r="A42" s="133"/>
      <c r="C42" s="579"/>
      <c r="D42" s="580"/>
      <c r="E42" s="580"/>
      <c r="F42" s="580"/>
      <c r="G42" s="580"/>
      <c r="H42" s="580"/>
      <c r="I42" s="580"/>
      <c r="J42" s="580"/>
      <c r="K42" s="580"/>
      <c r="L42" s="580"/>
      <c r="M42" s="580"/>
      <c r="N42" s="580"/>
      <c r="O42" s="580"/>
      <c r="P42" s="580"/>
      <c r="Q42" s="580"/>
      <c r="R42" s="580"/>
      <c r="S42" s="580"/>
      <c r="T42" s="580"/>
      <c r="U42" s="580"/>
      <c r="V42" s="580"/>
      <c r="W42" s="580"/>
      <c r="X42" s="580"/>
      <c r="Y42" s="580"/>
      <c r="Z42" s="580"/>
      <c r="AA42" s="581"/>
      <c r="AC42" s="134"/>
    </row>
    <row r="43" spans="1:29">
      <c r="A43" s="133"/>
      <c r="C43" s="579"/>
      <c r="D43" s="580"/>
      <c r="E43" s="580"/>
      <c r="F43" s="580"/>
      <c r="G43" s="580"/>
      <c r="H43" s="580"/>
      <c r="I43" s="580"/>
      <c r="J43" s="580"/>
      <c r="K43" s="580"/>
      <c r="L43" s="580"/>
      <c r="M43" s="580"/>
      <c r="N43" s="580"/>
      <c r="O43" s="580"/>
      <c r="P43" s="580"/>
      <c r="Q43" s="580"/>
      <c r="R43" s="580"/>
      <c r="S43" s="580"/>
      <c r="T43" s="580"/>
      <c r="U43" s="580"/>
      <c r="V43" s="580"/>
      <c r="W43" s="580"/>
      <c r="X43" s="580"/>
      <c r="Y43" s="580"/>
      <c r="Z43" s="580"/>
      <c r="AA43" s="581"/>
      <c r="AC43" s="134"/>
    </row>
    <row r="44" spans="1:29">
      <c r="A44" s="133"/>
      <c r="C44" s="579"/>
      <c r="D44" s="580"/>
      <c r="E44" s="580"/>
      <c r="F44" s="580"/>
      <c r="G44" s="580"/>
      <c r="H44" s="580"/>
      <c r="I44" s="580"/>
      <c r="J44" s="580"/>
      <c r="K44" s="580"/>
      <c r="L44" s="580"/>
      <c r="M44" s="580"/>
      <c r="N44" s="580"/>
      <c r="O44" s="580"/>
      <c r="P44" s="580"/>
      <c r="Q44" s="580"/>
      <c r="R44" s="580"/>
      <c r="S44" s="580"/>
      <c r="T44" s="580"/>
      <c r="U44" s="580"/>
      <c r="V44" s="580"/>
      <c r="W44" s="580"/>
      <c r="X44" s="580"/>
      <c r="Y44" s="580"/>
      <c r="Z44" s="580"/>
      <c r="AA44" s="581"/>
      <c r="AC44" s="134"/>
    </row>
    <row r="45" spans="1:29">
      <c r="A45" s="133"/>
      <c r="C45" s="579"/>
      <c r="D45" s="580"/>
      <c r="E45" s="580"/>
      <c r="F45" s="580"/>
      <c r="G45" s="580"/>
      <c r="H45" s="580"/>
      <c r="I45" s="580"/>
      <c r="J45" s="580"/>
      <c r="K45" s="580"/>
      <c r="L45" s="580"/>
      <c r="M45" s="580"/>
      <c r="N45" s="580"/>
      <c r="O45" s="580"/>
      <c r="P45" s="580"/>
      <c r="Q45" s="580"/>
      <c r="R45" s="580"/>
      <c r="S45" s="580"/>
      <c r="T45" s="580"/>
      <c r="U45" s="580"/>
      <c r="V45" s="580"/>
      <c r="W45" s="580"/>
      <c r="X45" s="580"/>
      <c r="Y45" s="580"/>
      <c r="Z45" s="580"/>
      <c r="AA45" s="581"/>
      <c r="AC45" s="134"/>
    </row>
    <row r="46" spans="1:29">
      <c r="A46" s="133"/>
      <c r="C46" s="579"/>
      <c r="D46" s="580"/>
      <c r="E46" s="580"/>
      <c r="F46" s="580"/>
      <c r="G46" s="580"/>
      <c r="H46" s="580"/>
      <c r="I46" s="580"/>
      <c r="J46" s="580"/>
      <c r="K46" s="580"/>
      <c r="L46" s="580"/>
      <c r="M46" s="580"/>
      <c r="N46" s="580"/>
      <c r="O46" s="580"/>
      <c r="P46" s="580"/>
      <c r="Q46" s="580"/>
      <c r="R46" s="580"/>
      <c r="S46" s="580"/>
      <c r="T46" s="580"/>
      <c r="U46" s="580"/>
      <c r="V46" s="580"/>
      <c r="W46" s="580"/>
      <c r="X46" s="580"/>
      <c r="Y46" s="580"/>
      <c r="Z46" s="580"/>
      <c r="AA46" s="581"/>
      <c r="AC46" s="134"/>
    </row>
    <row r="47" spans="1:29">
      <c r="A47" s="133"/>
      <c r="C47" s="579"/>
      <c r="D47" s="580"/>
      <c r="E47" s="580"/>
      <c r="F47" s="580"/>
      <c r="G47" s="580"/>
      <c r="H47" s="580"/>
      <c r="I47" s="580"/>
      <c r="J47" s="580"/>
      <c r="K47" s="580"/>
      <c r="L47" s="580"/>
      <c r="M47" s="580"/>
      <c r="N47" s="580"/>
      <c r="O47" s="580"/>
      <c r="P47" s="580"/>
      <c r="Q47" s="580"/>
      <c r="R47" s="580"/>
      <c r="S47" s="580"/>
      <c r="T47" s="580"/>
      <c r="U47" s="580"/>
      <c r="V47" s="580"/>
      <c r="W47" s="580"/>
      <c r="X47" s="580"/>
      <c r="Y47" s="580"/>
      <c r="Z47" s="580"/>
      <c r="AA47" s="581"/>
      <c r="AC47" s="134"/>
    </row>
    <row r="48" spans="1:29">
      <c r="A48" s="133"/>
      <c r="C48" s="579"/>
      <c r="D48" s="580"/>
      <c r="E48" s="580"/>
      <c r="F48" s="580"/>
      <c r="G48" s="580"/>
      <c r="H48" s="580"/>
      <c r="I48" s="580"/>
      <c r="J48" s="580"/>
      <c r="K48" s="580"/>
      <c r="L48" s="580"/>
      <c r="M48" s="580"/>
      <c r="N48" s="580"/>
      <c r="O48" s="580"/>
      <c r="P48" s="580"/>
      <c r="Q48" s="580"/>
      <c r="R48" s="580"/>
      <c r="S48" s="580"/>
      <c r="T48" s="580"/>
      <c r="U48" s="580"/>
      <c r="V48" s="580"/>
      <c r="W48" s="580"/>
      <c r="X48" s="580"/>
      <c r="Y48" s="580"/>
      <c r="Z48" s="580"/>
      <c r="AA48" s="581"/>
      <c r="AC48" s="134"/>
    </row>
    <row r="49" spans="1:29">
      <c r="A49" s="133"/>
      <c r="C49" s="579"/>
      <c r="D49" s="580"/>
      <c r="E49" s="580"/>
      <c r="F49" s="580"/>
      <c r="G49" s="580"/>
      <c r="H49" s="580"/>
      <c r="I49" s="580"/>
      <c r="J49" s="580"/>
      <c r="K49" s="580"/>
      <c r="L49" s="580"/>
      <c r="M49" s="580"/>
      <c r="N49" s="580"/>
      <c r="O49" s="580"/>
      <c r="P49" s="580"/>
      <c r="Q49" s="580"/>
      <c r="R49" s="580"/>
      <c r="S49" s="580"/>
      <c r="T49" s="580"/>
      <c r="U49" s="580"/>
      <c r="V49" s="580"/>
      <c r="W49" s="580"/>
      <c r="X49" s="580"/>
      <c r="Y49" s="580"/>
      <c r="Z49" s="580"/>
      <c r="AA49" s="581"/>
      <c r="AC49" s="134"/>
    </row>
    <row r="50" spans="1:29" ht="65.25" customHeight="1">
      <c r="A50" s="133"/>
      <c r="C50" s="582"/>
      <c r="D50" s="583"/>
      <c r="E50" s="583"/>
      <c r="F50" s="583"/>
      <c r="G50" s="583"/>
      <c r="H50" s="583"/>
      <c r="I50" s="583"/>
      <c r="J50" s="583"/>
      <c r="K50" s="583"/>
      <c r="L50" s="583"/>
      <c r="M50" s="583"/>
      <c r="N50" s="583"/>
      <c r="O50" s="583"/>
      <c r="P50" s="583"/>
      <c r="Q50" s="583"/>
      <c r="R50" s="583"/>
      <c r="S50" s="583"/>
      <c r="T50" s="583"/>
      <c r="U50" s="583"/>
      <c r="V50" s="583"/>
      <c r="W50" s="583"/>
      <c r="X50" s="583"/>
      <c r="Y50" s="583"/>
      <c r="Z50" s="583"/>
      <c r="AA50" s="584"/>
      <c r="AC50" s="134"/>
    </row>
    <row r="51" spans="1:29" ht="12" customHeight="1">
      <c r="A51" s="133"/>
      <c r="AC51" s="134"/>
    </row>
    <row r="52" spans="1:29" ht="9.75" customHeight="1">
      <c r="A52" s="135"/>
      <c r="B52" s="136"/>
      <c r="C52" s="136"/>
      <c r="D52" s="136"/>
      <c r="E52" s="136"/>
      <c r="F52" s="136"/>
      <c r="G52" s="136"/>
      <c r="H52" s="136"/>
      <c r="I52" s="136"/>
      <c r="J52" s="136"/>
      <c r="K52" s="136"/>
      <c r="L52" s="136"/>
      <c r="M52" s="136"/>
      <c r="N52" s="136"/>
      <c r="O52" s="136"/>
      <c r="P52" s="136"/>
      <c r="Q52" s="136"/>
      <c r="R52" s="136"/>
      <c r="S52" s="136"/>
      <c r="T52" s="136"/>
      <c r="U52" s="136"/>
      <c r="V52" s="136"/>
      <c r="W52" s="136"/>
      <c r="X52" s="136"/>
      <c r="Y52" s="136"/>
      <c r="Z52" s="136"/>
      <c r="AA52" s="136"/>
      <c r="AB52" s="136"/>
      <c r="AC52" s="137"/>
    </row>
    <row r="53" spans="1:29" ht="10.15" customHeight="1">
      <c r="A53" s="129"/>
    </row>
    <row r="54" spans="1:29">
      <c r="A54" s="129"/>
    </row>
    <row r="55" spans="1:29">
      <c r="A55" s="129"/>
    </row>
    <row r="56" spans="1:29">
      <c r="A56" s="129"/>
    </row>
    <row r="57" spans="1:29" ht="0.75" customHeight="1">
      <c r="A57" s="129"/>
    </row>
    <row r="58" spans="1:29">
      <c r="A58" s="129"/>
    </row>
    <row r="59" spans="1:29">
      <c r="A59" s="129"/>
    </row>
    <row r="60" spans="1:29">
      <c r="A60" s="129"/>
    </row>
    <row r="61" spans="1:29">
      <c r="A61" s="129"/>
    </row>
    <row r="62" spans="1:29">
      <c r="A62" s="129"/>
    </row>
    <row r="63" spans="1:29">
      <c r="A63" s="129"/>
    </row>
    <row r="64" spans="1:29">
      <c r="A64" s="129"/>
    </row>
    <row r="65" spans="1:1">
      <c r="A65" s="129"/>
    </row>
    <row r="66" spans="1:1">
      <c r="A66" s="129"/>
    </row>
    <row r="67" spans="1:1">
      <c r="A67" s="129"/>
    </row>
    <row r="68" spans="1:1">
      <c r="A68" s="129"/>
    </row>
    <row r="69" spans="1:1">
      <c r="A69" s="129"/>
    </row>
    <row r="70" spans="1:1">
      <c r="A70" s="129"/>
    </row>
    <row r="71" spans="1:1">
      <c r="A71" s="129"/>
    </row>
    <row r="72" spans="1:1">
      <c r="A72" s="129"/>
    </row>
    <row r="73" spans="1:1">
      <c r="A73" s="129"/>
    </row>
    <row r="74" spans="1:1">
      <c r="A74" s="129"/>
    </row>
    <row r="75" spans="1:1">
      <c r="A75" s="129"/>
    </row>
    <row r="76" spans="1:1">
      <c r="A76" s="129"/>
    </row>
    <row r="77" spans="1:1">
      <c r="A77" s="129"/>
    </row>
    <row r="78" spans="1:1">
      <c r="A78" s="129"/>
    </row>
    <row r="79" spans="1:1">
      <c r="A79" s="129"/>
    </row>
    <row r="80" spans="1:1">
      <c r="A80" s="129"/>
    </row>
    <row r="81" spans="1:1">
      <c r="A81" s="129"/>
    </row>
    <row r="82" spans="1:1">
      <c r="A82" s="129"/>
    </row>
    <row r="83" spans="1:1">
      <c r="A83" s="129"/>
    </row>
    <row r="84" spans="1:1">
      <c r="A84" s="129"/>
    </row>
    <row r="85" spans="1:1">
      <c r="A85" s="129"/>
    </row>
    <row r="86" spans="1:1">
      <c r="A86" s="129"/>
    </row>
    <row r="87" spans="1:1">
      <c r="A87" s="129"/>
    </row>
    <row r="88" spans="1:1">
      <c r="A88" s="129"/>
    </row>
    <row r="89" spans="1:1">
      <c r="A89" s="129"/>
    </row>
    <row r="90" spans="1:1">
      <c r="A90" s="129"/>
    </row>
    <row r="91" spans="1:1">
      <c r="A91" s="129"/>
    </row>
    <row r="92" spans="1:1">
      <c r="A92" s="129"/>
    </row>
    <row r="93" spans="1:1">
      <c r="A93" s="129"/>
    </row>
    <row r="94" spans="1:1">
      <c r="A94" s="129"/>
    </row>
    <row r="95" spans="1:1">
      <c r="A95" s="129"/>
    </row>
    <row r="96" spans="1:1">
      <c r="A96" s="129"/>
    </row>
    <row r="97" spans="1:1">
      <c r="A97" s="129"/>
    </row>
    <row r="98" spans="1:1">
      <c r="A98" s="129"/>
    </row>
    <row r="99" spans="1:1">
      <c r="A99" s="129"/>
    </row>
    <row r="100" spans="1:1">
      <c r="A100" s="129"/>
    </row>
    <row r="101" spans="1:1">
      <c r="A101" s="129"/>
    </row>
    <row r="102" spans="1:1">
      <c r="A102" s="129"/>
    </row>
    <row r="103" spans="1:1">
      <c r="A103" s="129"/>
    </row>
    <row r="104" spans="1:1">
      <c r="A104" s="129"/>
    </row>
    <row r="105" spans="1:1">
      <c r="A105" s="129"/>
    </row>
    <row r="106" spans="1:1">
      <c r="A106" s="129"/>
    </row>
    <row r="107" spans="1:1">
      <c r="A107" s="129"/>
    </row>
    <row r="108" spans="1:1">
      <c r="A108" s="129"/>
    </row>
    <row r="109" spans="1:1">
      <c r="A109" s="129"/>
    </row>
    <row r="110" spans="1:1">
      <c r="A110" s="129"/>
    </row>
    <row r="111" spans="1:1">
      <c r="A111" s="129"/>
    </row>
    <row r="112" spans="1:1">
      <c r="A112" s="129"/>
    </row>
    <row r="113" spans="1:1">
      <c r="A113" s="129"/>
    </row>
    <row r="114" spans="1:1">
      <c r="A114" s="129"/>
    </row>
    <row r="115" spans="1:1">
      <c r="A115" s="129"/>
    </row>
    <row r="116" spans="1:1">
      <c r="A116" s="129"/>
    </row>
    <row r="117" spans="1:1">
      <c r="A117" s="129"/>
    </row>
    <row r="118" spans="1:1">
      <c r="A118" s="129"/>
    </row>
    <row r="119" spans="1:1">
      <c r="A119" s="129"/>
    </row>
    <row r="120" spans="1:1">
      <c r="A120" s="129"/>
    </row>
    <row r="121" spans="1:1">
      <c r="A121" s="129"/>
    </row>
    <row r="122" spans="1:1">
      <c r="A122" s="129"/>
    </row>
    <row r="123" spans="1:1">
      <c r="A123" s="129"/>
    </row>
    <row r="124" spans="1:1">
      <c r="A124" s="129"/>
    </row>
    <row r="125" spans="1:1">
      <c r="A125" s="129"/>
    </row>
    <row r="126" spans="1:1">
      <c r="A126" s="129"/>
    </row>
    <row r="127" spans="1:1">
      <c r="A127" s="129"/>
    </row>
    <row r="128" spans="1:1">
      <c r="A128" s="129"/>
    </row>
    <row r="129" spans="1:1">
      <c r="A129" s="129"/>
    </row>
    <row r="130" spans="1:1">
      <c r="A130" s="129"/>
    </row>
    <row r="131" spans="1:1">
      <c r="A131" s="129"/>
    </row>
    <row r="132" spans="1:1">
      <c r="A132" s="129"/>
    </row>
    <row r="133" spans="1:1">
      <c r="A133" s="129"/>
    </row>
    <row r="134" spans="1:1">
      <c r="A134" s="129"/>
    </row>
    <row r="135" spans="1:1">
      <c r="A135" s="129"/>
    </row>
    <row r="136" spans="1:1">
      <c r="A136" s="129"/>
    </row>
    <row r="137" spans="1:1">
      <c r="A137" s="129"/>
    </row>
    <row r="138" spans="1:1">
      <c r="A138" s="129"/>
    </row>
    <row r="139" spans="1:1">
      <c r="A139" s="129"/>
    </row>
    <row r="140" spans="1:1">
      <c r="A140" s="129"/>
    </row>
    <row r="141" spans="1:1">
      <c r="A141" s="129"/>
    </row>
    <row r="142" spans="1:1">
      <c r="A142" s="129"/>
    </row>
    <row r="143" spans="1:1">
      <c r="A143" s="129"/>
    </row>
    <row r="144" spans="1:1">
      <c r="A144" s="129"/>
    </row>
    <row r="145" spans="1:1">
      <c r="A145" s="129"/>
    </row>
    <row r="146" spans="1:1">
      <c r="A146" s="129"/>
    </row>
    <row r="147" spans="1:1">
      <c r="A147" s="129"/>
    </row>
    <row r="148" spans="1:1">
      <c r="A148" s="129"/>
    </row>
    <row r="149" spans="1:1">
      <c r="A149" s="129"/>
    </row>
    <row r="150" spans="1:1">
      <c r="A150" s="129"/>
    </row>
    <row r="151" spans="1:1">
      <c r="A151" s="129"/>
    </row>
    <row r="152" spans="1:1">
      <c r="A152" s="129"/>
    </row>
    <row r="153" spans="1:1">
      <c r="A153" s="129"/>
    </row>
    <row r="154" spans="1:1">
      <c r="A154" s="129"/>
    </row>
    <row r="155" spans="1:1">
      <c r="A155" s="129"/>
    </row>
    <row r="156" spans="1:1">
      <c r="A156" s="129"/>
    </row>
    <row r="157" spans="1:1">
      <c r="A157" s="129"/>
    </row>
    <row r="158" spans="1:1">
      <c r="A158" s="129"/>
    </row>
    <row r="159" spans="1:1">
      <c r="A159" s="129"/>
    </row>
    <row r="160" spans="1:1">
      <c r="A160" s="129"/>
    </row>
    <row r="161" spans="1:1">
      <c r="A161" s="129"/>
    </row>
    <row r="162" spans="1:1">
      <c r="A162" s="129"/>
    </row>
    <row r="163" spans="1:1">
      <c r="A163" s="129"/>
    </row>
    <row r="164" spans="1:1">
      <c r="A164" s="129"/>
    </row>
    <row r="165" spans="1:1">
      <c r="A165" s="129"/>
    </row>
    <row r="166" spans="1:1">
      <c r="A166" s="129"/>
    </row>
    <row r="167" spans="1:1">
      <c r="A167" s="129"/>
    </row>
    <row r="168" spans="1:1">
      <c r="A168" s="129"/>
    </row>
    <row r="169" spans="1:1">
      <c r="A169" s="129"/>
    </row>
    <row r="170" spans="1:1">
      <c r="A170" s="129"/>
    </row>
    <row r="171" spans="1:1">
      <c r="A171" s="129"/>
    </row>
    <row r="172" spans="1:1">
      <c r="A172" s="129"/>
    </row>
    <row r="173" spans="1:1">
      <c r="A173" s="129"/>
    </row>
    <row r="174" spans="1:1">
      <c r="A174" s="129"/>
    </row>
    <row r="175" spans="1:1">
      <c r="A175" s="129"/>
    </row>
    <row r="176" spans="1:1">
      <c r="A176" s="129"/>
    </row>
    <row r="177" spans="1:1">
      <c r="A177" s="129"/>
    </row>
    <row r="178" spans="1:1">
      <c r="A178" s="129"/>
    </row>
    <row r="179" spans="1:1">
      <c r="A179" s="129"/>
    </row>
    <row r="180" spans="1:1">
      <c r="A180" s="129"/>
    </row>
    <row r="181" spans="1:1">
      <c r="A181" s="129"/>
    </row>
    <row r="182" spans="1:1">
      <c r="A182" s="129"/>
    </row>
    <row r="183" spans="1:1">
      <c r="A183" s="129"/>
    </row>
    <row r="184" spans="1:1">
      <c r="A184" s="129"/>
    </row>
    <row r="185" spans="1:1">
      <c r="A185" s="129"/>
    </row>
    <row r="186" spans="1:1">
      <c r="A186" s="129"/>
    </row>
    <row r="187" spans="1:1">
      <c r="A187" s="129"/>
    </row>
    <row r="188" spans="1:1">
      <c r="A188" s="129"/>
    </row>
    <row r="189" spans="1:1">
      <c r="A189" s="129"/>
    </row>
    <row r="190" spans="1:1">
      <c r="A190" s="129"/>
    </row>
    <row r="191" spans="1:1">
      <c r="A191" s="129"/>
    </row>
    <row r="192" spans="1:1">
      <c r="A192" s="129"/>
    </row>
    <row r="193" spans="1:1">
      <c r="A193" s="129"/>
    </row>
    <row r="194" spans="1:1">
      <c r="A194" s="129"/>
    </row>
    <row r="195" spans="1:1">
      <c r="A195" s="129"/>
    </row>
    <row r="196" spans="1:1">
      <c r="A196" s="129"/>
    </row>
    <row r="197" spans="1:1">
      <c r="A197" s="129"/>
    </row>
    <row r="198" spans="1:1">
      <c r="A198" s="129"/>
    </row>
    <row r="199" spans="1:1">
      <c r="A199" s="129"/>
    </row>
    <row r="200" spans="1:1">
      <c r="A200" s="129"/>
    </row>
    <row r="201" spans="1:1">
      <c r="A201" s="129"/>
    </row>
    <row r="202" spans="1:1">
      <c r="A202" s="129"/>
    </row>
    <row r="203" spans="1:1">
      <c r="A203" s="129"/>
    </row>
    <row r="204" spans="1:1">
      <c r="A204" s="129"/>
    </row>
    <row r="205" spans="1:1">
      <c r="A205" s="129"/>
    </row>
    <row r="206" spans="1:1">
      <c r="A206" s="129"/>
    </row>
    <row r="207" spans="1:1">
      <c r="A207" s="129"/>
    </row>
    <row r="208" spans="1:1">
      <c r="A208" s="129"/>
    </row>
    <row r="209" spans="1:1">
      <c r="A209" s="129"/>
    </row>
    <row r="210" spans="1:1">
      <c r="A210" s="129"/>
    </row>
    <row r="211" spans="1:1">
      <c r="A211" s="129"/>
    </row>
    <row r="212" spans="1:1">
      <c r="A212" s="129"/>
    </row>
    <row r="213" spans="1:1">
      <c r="A213" s="129"/>
    </row>
    <row r="214" spans="1:1">
      <c r="A214" s="129"/>
    </row>
    <row r="215" spans="1:1">
      <c r="A215" s="129"/>
    </row>
    <row r="216" spans="1:1">
      <c r="A216" s="129"/>
    </row>
    <row r="217" spans="1:1">
      <c r="A217" s="129"/>
    </row>
    <row r="218" spans="1:1">
      <c r="A218" s="129"/>
    </row>
    <row r="219" spans="1:1">
      <c r="A219" s="129"/>
    </row>
    <row r="220" spans="1:1">
      <c r="A220" s="129"/>
    </row>
    <row r="221" spans="1:1">
      <c r="A221" s="129"/>
    </row>
    <row r="222" spans="1:1">
      <c r="A222" s="129"/>
    </row>
    <row r="223" spans="1:1">
      <c r="A223" s="129"/>
    </row>
    <row r="224" spans="1:1">
      <c r="A224" s="129"/>
    </row>
    <row r="225" spans="1:1">
      <c r="A225" s="129"/>
    </row>
    <row r="226" spans="1:1">
      <c r="A226" s="129"/>
    </row>
    <row r="227" spans="1:1">
      <c r="A227" s="129"/>
    </row>
    <row r="228" spans="1:1">
      <c r="A228" s="129"/>
    </row>
    <row r="229" spans="1:1">
      <c r="A229" s="129"/>
    </row>
    <row r="230" spans="1:1">
      <c r="A230" s="129"/>
    </row>
    <row r="231" spans="1:1">
      <c r="A231" s="129"/>
    </row>
    <row r="232" spans="1:1">
      <c r="A232" s="129"/>
    </row>
    <row r="233" spans="1:1">
      <c r="A233" s="129"/>
    </row>
    <row r="234" spans="1:1">
      <c r="A234" s="129"/>
    </row>
    <row r="235" spans="1:1">
      <c r="A235" s="129"/>
    </row>
    <row r="236" spans="1:1">
      <c r="A236" s="129"/>
    </row>
    <row r="237" spans="1:1">
      <c r="A237" s="129"/>
    </row>
    <row r="238" spans="1:1">
      <c r="A238" s="129"/>
    </row>
    <row r="239" spans="1:1">
      <c r="A239" s="129"/>
    </row>
    <row r="240" spans="1:1">
      <c r="A240" s="129"/>
    </row>
    <row r="241" spans="1:1">
      <c r="A241" s="129"/>
    </row>
    <row r="242" spans="1:1">
      <c r="A242" s="129"/>
    </row>
    <row r="243" spans="1:1">
      <c r="A243" s="129"/>
    </row>
    <row r="244" spans="1:1">
      <c r="A244" s="129"/>
    </row>
    <row r="245" spans="1:1">
      <c r="A245" s="129"/>
    </row>
    <row r="246" spans="1:1">
      <c r="A246" s="129"/>
    </row>
    <row r="247" spans="1:1">
      <c r="A247" s="129"/>
    </row>
    <row r="248" spans="1:1">
      <c r="A248" s="129"/>
    </row>
    <row r="249" spans="1:1">
      <c r="A249" s="129"/>
    </row>
    <row r="250" spans="1:1">
      <c r="A250" s="129"/>
    </row>
    <row r="251" spans="1:1">
      <c r="A251" s="129"/>
    </row>
    <row r="252" spans="1:1">
      <c r="A252" s="129"/>
    </row>
    <row r="253" spans="1:1">
      <c r="A253" s="129"/>
    </row>
    <row r="254" spans="1:1">
      <c r="A254" s="129"/>
    </row>
    <row r="255" spans="1:1">
      <c r="A255" s="129"/>
    </row>
    <row r="256" spans="1:1">
      <c r="A256" s="129"/>
    </row>
    <row r="257" spans="1:1">
      <c r="A257" s="129"/>
    </row>
    <row r="258" spans="1:1">
      <c r="A258" s="129"/>
    </row>
    <row r="259" spans="1:1">
      <c r="A259" s="129"/>
    </row>
    <row r="260" spans="1:1">
      <c r="A260" s="129"/>
    </row>
    <row r="261" spans="1:1">
      <c r="A261" s="129"/>
    </row>
    <row r="262" spans="1:1">
      <c r="A262" s="129"/>
    </row>
    <row r="263" spans="1:1">
      <c r="A263" s="129"/>
    </row>
    <row r="264" spans="1:1">
      <c r="A264" s="129"/>
    </row>
    <row r="265" spans="1:1">
      <c r="A265" s="129"/>
    </row>
    <row r="266" spans="1:1">
      <c r="A266" s="129"/>
    </row>
    <row r="267" spans="1:1">
      <c r="A267" s="129"/>
    </row>
    <row r="268" spans="1:1">
      <c r="A268" s="129"/>
    </row>
    <row r="269" spans="1:1">
      <c r="A269" s="129"/>
    </row>
    <row r="270" spans="1:1">
      <c r="A270" s="129"/>
    </row>
    <row r="271" spans="1:1">
      <c r="A271" s="129"/>
    </row>
    <row r="272" spans="1:1">
      <c r="A272" s="129"/>
    </row>
    <row r="273" spans="1:1">
      <c r="A273" s="129"/>
    </row>
    <row r="274" spans="1:1">
      <c r="A274" s="129"/>
    </row>
    <row r="275" spans="1:1">
      <c r="A275" s="129"/>
    </row>
    <row r="276" spans="1:1">
      <c r="A276" s="129"/>
    </row>
    <row r="277" spans="1:1">
      <c r="A277" s="129"/>
    </row>
    <row r="278" spans="1:1">
      <c r="A278" s="129"/>
    </row>
    <row r="279" spans="1:1">
      <c r="A279" s="129"/>
    </row>
    <row r="280" spans="1:1">
      <c r="A280" s="129"/>
    </row>
    <row r="281" spans="1:1">
      <c r="A281" s="129"/>
    </row>
    <row r="282" spans="1:1">
      <c r="A282" s="129"/>
    </row>
    <row r="283" spans="1:1">
      <c r="A283" s="129"/>
    </row>
    <row r="284" spans="1:1">
      <c r="A284" s="129"/>
    </row>
    <row r="285" spans="1:1">
      <c r="A285" s="129"/>
    </row>
    <row r="286" spans="1:1">
      <c r="A286" s="129"/>
    </row>
    <row r="287" spans="1:1">
      <c r="A287" s="129"/>
    </row>
    <row r="288" spans="1:1">
      <c r="A288" s="129"/>
    </row>
    <row r="289" spans="1:1">
      <c r="A289" s="129"/>
    </row>
    <row r="290" spans="1:1">
      <c r="A290" s="129"/>
    </row>
    <row r="291" spans="1:1">
      <c r="A291" s="129"/>
    </row>
    <row r="292" spans="1:1">
      <c r="A292" s="129"/>
    </row>
    <row r="293" spans="1:1">
      <c r="A293" s="129"/>
    </row>
    <row r="294" spans="1:1">
      <c r="A294" s="129"/>
    </row>
    <row r="295" spans="1:1">
      <c r="A295" s="129"/>
    </row>
    <row r="296" spans="1:1">
      <c r="A296" s="129"/>
    </row>
    <row r="297" spans="1:1">
      <c r="A297" s="129"/>
    </row>
    <row r="298" spans="1:1">
      <c r="A298" s="129"/>
    </row>
    <row r="299" spans="1:1">
      <c r="A299" s="129"/>
    </row>
    <row r="300" spans="1:1">
      <c r="A300" s="129"/>
    </row>
    <row r="301" spans="1:1">
      <c r="A301" s="129"/>
    </row>
    <row r="302" spans="1:1">
      <c r="A302" s="129"/>
    </row>
    <row r="303" spans="1:1">
      <c r="A303" s="129"/>
    </row>
    <row r="304" spans="1:1">
      <c r="A304" s="129"/>
    </row>
    <row r="305" spans="1:1">
      <c r="A305" s="129"/>
    </row>
    <row r="306" spans="1:1">
      <c r="A306" s="129"/>
    </row>
    <row r="307" spans="1:1">
      <c r="A307" s="129"/>
    </row>
    <row r="308" spans="1:1">
      <c r="A308" s="129"/>
    </row>
    <row r="309" spans="1:1">
      <c r="A309" s="129"/>
    </row>
    <row r="310" spans="1:1">
      <c r="A310" s="129"/>
    </row>
    <row r="311" spans="1:1">
      <c r="A311" s="129"/>
    </row>
    <row r="312" spans="1:1">
      <c r="A312" s="129"/>
    </row>
    <row r="313" spans="1:1">
      <c r="A313" s="129"/>
    </row>
    <row r="314" spans="1:1">
      <c r="A314" s="129"/>
    </row>
    <row r="315" spans="1:1">
      <c r="A315" s="129"/>
    </row>
    <row r="316" spans="1:1">
      <c r="A316" s="129"/>
    </row>
    <row r="317" spans="1:1">
      <c r="A317" s="129"/>
    </row>
    <row r="318" spans="1:1">
      <c r="A318" s="129"/>
    </row>
    <row r="319" spans="1:1">
      <c r="A319" s="129"/>
    </row>
    <row r="320" spans="1:1">
      <c r="A320" s="129"/>
    </row>
    <row r="321" spans="1:1">
      <c r="A321" s="129"/>
    </row>
    <row r="322" spans="1:1">
      <c r="A322" s="129"/>
    </row>
    <row r="323" spans="1:1">
      <c r="A323" s="129"/>
    </row>
    <row r="324" spans="1:1">
      <c r="A324" s="129"/>
    </row>
    <row r="325" spans="1:1">
      <c r="A325" s="129"/>
    </row>
    <row r="326" spans="1:1">
      <c r="A326" s="129"/>
    </row>
    <row r="327" spans="1:1">
      <c r="A327" s="129"/>
    </row>
    <row r="328" spans="1:1">
      <c r="A328" s="129"/>
    </row>
    <row r="329" spans="1:1">
      <c r="A329" s="129"/>
    </row>
    <row r="330" spans="1:1">
      <c r="A330" s="129"/>
    </row>
    <row r="331" spans="1:1">
      <c r="A331" s="129"/>
    </row>
    <row r="332" spans="1:1">
      <c r="A332" s="129"/>
    </row>
    <row r="333" spans="1:1">
      <c r="A333" s="129"/>
    </row>
    <row r="334" spans="1:1">
      <c r="A334" s="129"/>
    </row>
    <row r="335" spans="1:1">
      <c r="A335" s="129"/>
    </row>
    <row r="336" spans="1:1">
      <c r="A336" s="129"/>
    </row>
    <row r="337" spans="1:1">
      <c r="A337" s="129"/>
    </row>
    <row r="338" spans="1:1">
      <c r="A338" s="129"/>
    </row>
    <row r="339" spans="1:1">
      <c r="A339" s="129"/>
    </row>
    <row r="340" spans="1:1">
      <c r="A340" s="129"/>
    </row>
    <row r="341" spans="1:1">
      <c r="A341" s="129"/>
    </row>
    <row r="342" spans="1:1">
      <c r="A342" s="129"/>
    </row>
    <row r="343" spans="1:1">
      <c r="A343" s="129"/>
    </row>
    <row r="344" spans="1:1">
      <c r="A344" s="129"/>
    </row>
    <row r="345" spans="1:1">
      <c r="A345" s="129"/>
    </row>
    <row r="346" spans="1:1">
      <c r="A346" s="129"/>
    </row>
    <row r="347" spans="1:1">
      <c r="A347" s="129"/>
    </row>
    <row r="348" spans="1:1">
      <c r="A348" s="129"/>
    </row>
    <row r="349" spans="1:1">
      <c r="A349" s="129"/>
    </row>
    <row r="350" spans="1:1">
      <c r="A350" s="129"/>
    </row>
    <row r="351" spans="1:1">
      <c r="A351" s="129"/>
    </row>
    <row r="352" spans="1:1">
      <c r="A352" s="129"/>
    </row>
    <row r="353" spans="1:1">
      <c r="A353" s="129"/>
    </row>
    <row r="354" spans="1:1">
      <c r="A354" s="129"/>
    </row>
    <row r="355" spans="1:1">
      <c r="A355" s="129"/>
    </row>
    <row r="356" spans="1:1">
      <c r="A356" s="129"/>
    </row>
    <row r="357" spans="1:1">
      <c r="A357" s="129"/>
    </row>
    <row r="358" spans="1:1">
      <c r="A358" s="129"/>
    </row>
    <row r="359" spans="1:1">
      <c r="A359" s="129"/>
    </row>
    <row r="360" spans="1:1">
      <c r="A360" s="129"/>
    </row>
    <row r="361" spans="1:1">
      <c r="A361" s="129"/>
    </row>
    <row r="362" spans="1:1">
      <c r="A362" s="129"/>
    </row>
    <row r="363" spans="1:1">
      <c r="A363" s="129"/>
    </row>
    <row r="364" spans="1:1">
      <c r="A364" s="129"/>
    </row>
    <row r="365" spans="1:1">
      <c r="A365" s="129"/>
    </row>
    <row r="366" spans="1:1">
      <c r="A366" s="129"/>
    </row>
    <row r="367" spans="1:1">
      <c r="A367" s="129"/>
    </row>
    <row r="368" spans="1:1">
      <c r="A368" s="129"/>
    </row>
    <row r="369" spans="1:1">
      <c r="A369" s="129"/>
    </row>
    <row r="370" spans="1:1">
      <c r="A370" s="129"/>
    </row>
    <row r="371" spans="1:1">
      <c r="A371" s="129"/>
    </row>
    <row r="372" spans="1:1">
      <c r="A372" s="129"/>
    </row>
    <row r="373" spans="1:1">
      <c r="A373" s="129"/>
    </row>
    <row r="374" spans="1:1">
      <c r="A374" s="129"/>
    </row>
    <row r="375" spans="1:1">
      <c r="A375" s="129"/>
    </row>
    <row r="376" spans="1:1">
      <c r="A376" s="129"/>
    </row>
    <row r="377" spans="1:1">
      <c r="A377" s="129"/>
    </row>
    <row r="378" spans="1:1">
      <c r="A378" s="129"/>
    </row>
    <row r="379" spans="1:1">
      <c r="A379" s="129"/>
    </row>
    <row r="380" spans="1:1">
      <c r="A380" s="129"/>
    </row>
    <row r="381" spans="1:1">
      <c r="A381" s="129"/>
    </row>
    <row r="382" spans="1:1">
      <c r="A382" s="129"/>
    </row>
    <row r="383" spans="1:1">
      <c r="A383" s="129"/>
    </row>
    <row r="384" spans="1:1">
      <c r="A384" s="129"/>
    </row>
    <row r="385" spans="1:1">
      <c r="A385" s="129"/>
    </row>
    <row r="386" spans="1:1">
      <c r="A386" s="129"/>
    </row>
    <row r="387" spans="1:1">
      <c r="A387" s="129"/>
    </row>
    <row r="388" spans="1:1">
      <c r="A388" s="129"/>
    </row>
    <row r="389" spans="1:1">
      <c r="A389" s="129"/>
    </row>
    <row r="390" spans="1:1">
      <c r="A390" s="129"/>
    </row>
    <row r="391" spans="1:1">
      <c r="A391" s="129"/>
    </row>
    <row r="392" spans="1:1">
      <c r="A392" s="129"/>
    </row>
    <row r="393" spans="1:1">
      <c r="A393" s="129"/>
    </row>
    <row r="394" spans="1:1">
      <c r="A394" s="129"/>
    </row>
    <row r="395" spans="1:1">
      <c r="A395" s="129"/>
    </row>
    <row r="396" spans="1:1">
      <c r="A396" s="129"/>
    </row>
    <row r="397" spans="1:1">
      <c r="A397" s="129"/>
    </row>
    <row r="398" spans="1:1">
      <c r="A398" s="129"/>
    </row>
    <row r="399" spans="1:1">
      <c r="A399" s="129"/>
    </row>
    <row r="400" spans="1:1">
      <c r="A400" s="129"/>
    </row>
    <row r="401" spans="1:1">
      <c r="A401" s="129"/>
    </row>
    <row r="402" spans="1:1">
      <c r="A402" s="129"/>
    </row>
    <row r="403" spans="1:1">
      <c r="A403" s="129"/>
    </row>
    <row r="404" spans="1:1">
      <c r="A404" s="129"/>
    </row>
    <row r="405" spans="1:1">
      <c r="A405" s="129"/>
    </row>
    <row r="406" spans="1:1">
      <c r="A406" s="129"/>
    </row>
    <row r="407" spans="1:1">
      <c r="A407" s="129"/>
    </row>
    <row r="408" spans="1:1">
      <c r="A408" s="129"/>
    </row>
    <row r="409" spans="1:1">
      <c r="A409" s="129"/>
    </row>
    <row r="410" spans="1:1">
      <c r="A410" s="129"/>
    </row>
    <row r="411" spans="1:1">
      <c r="A411" s="129"/>
    </row>
    <row r="412" spans="1:1">
      <c r="A412" s="129"/>
    </row>
    <row r="413" spans="1:1">
      <c r="A413" s="129"/>
    </row>
    <row r="414" spans="1:1">
      <c r="A414" s="129"/>
    </row>
    <row r="415" spans="1:1">
      <c r="A415" s="129"/>
    </row>
    <row r="416" spans="1:1">
      <c r="A416" s="129"/>
    </row>
    <row r="417" spans="1:1">
      <c r="A417" s="129"/>
    </row>
    <row r="418" spans="1:1">
      <c r="A418" s="129"/>
    </row>
    <row r="419" spans="1:1">
      <c r="A419" s="129"/>
    </row>
    <row r="420" spans="1:1">
      <c r="A420" s="129"/>
    </row>
    <row r="421" spans="1:1">
      <c r="A421" s="129"/>
    </row>
    <row r="422" spans="1:1">
      <c r="A422" s="129"/>
    </row>
    <row r="423" spans="1:1">
      <c r="A423" s="129"/>
    </row>
    <row r="424" spans="1:1">
      <c r="A424" s="129"/>
    </row>
    <row r="425" spans="1:1">
      <c r="A425" s="129"/>
    </row>
    <row r="426" spans="1:1">
      <c r="A426" s="129"/>
    </row>
    <row r="427" spans="1:1">
      <c r="A427" s="129"/>
    </row>
    <row r="428" spans="1:1">
      <c r="A428" s="129"/>
    </row>
    <row r="429" spans="1:1">
      <c r="A429" s="129"/>
    </row>
    <row r="430" spans="1:1">
      <c r="A430" s="129"/>
    </row>
    <row r="431" spans="1:1">
      <c r="A431" s="129"/>
    </row>
    <row r="432" spans="1:1">
      <c r="A432" s="129"/>
    </row>
    <row r="433" spans="1:1">
      <c r="A433" s="129"/>
    </row>
    <row r="434" spans="1:1">
      <c r="A434" s="129"/>
    </row>
    <row r="435" spans="1:1">
      <c r="A435" s="129"/>
    </row>
    <row r="436" spans="1:1">
      <c r="A436" s="129"/>
    </row>
    <row r="437" spans="1:1">
      <c r="A437" s="129"/>
    </row>
    <row r="438" spans="1:1">
      <c r="A438" s="129"/>
    </row>
    <row r="439" spans="1:1">
      <c r="A439" s="129"/>
    </row>
    <row r="440" spans="1:1">
      <c r="A440" s="129"/>
    </row>
    <row r="441" spans="1:1">
      <c r="A441" s="129"/>
    </row>
    <row r="442" spans="1:1">
      <c r="A442" s="129"/>
    </row>
    <row r="443" spans="1:1">
      <c r="A443" s="129"/>
    </row>
    <row r="444" spans="1:1">
      <c r="A444" s="129"/>
    </row>
    <row r="445" spans="1:1">
      <c r="A445" s="129"/>
    </row>
    <row r="446" spans="1:1">
      <c r="A446" s="129"/>
    </row>
    <row r="447" spans="1:1">
      <c r="A447" s="129"/>
    </row>
    <row r="448" spans="1:1">
      <c r="A448" s="129"/>
    </row>
    <row r="449" spans="1:1">
      <c r="A449" s="129"/>
    </row>
    <row r="450" spans="1:1">
      <c r="A450" s="129"/>
    </row>
    <row r="451" spans="1:1">
      <c r="A451" s="129"/>
    </row>
    <row r="452" spans="1:1">
      <c r="A452" s="129"/>
    </row>
    <row r="453" spans="1:1">
      <c r="A453" s="129"/>
    </row>
    <row r="454" spans="1:1">
      <c r="A454" s="129"/>
    </row>
    <row r="455" spans="1:1">
      <c r="A455" s="129"/>
    </row>
    <row r="456" spans="1:1">
      <c r="A456" s="129"/>
    </row>
    <row r="457" spans="1:1">
      <c r="A457" s="129"/>
    </row>
    <row r="458" spans="1:1">
      <c r="A458" s="129"/>
    </row>
    <row r="459" spans="1:1">
      <c r="A459" s="129"/>
    </row>
    <row r="460" spans="1:1">
      <c r="A460" s="129"/>
    </row>
    <row r="461" spans="1:1">
      <c r="A461" s="129"/>
    </row>
    <row r="462" spans="1:1">
      <c r="A462" s="129"/>
    </row>
    <row r="463" spans="1:1">
      <c r="A463" s="129"/>
    </row>
    <row r="464" spans="1:1">
      <c r="A464" s="129"/>
    </row>
    <row r="465" spans="1:1">
      <c r="A465" s="129"/>
    </row>
    <row r="466" spans="1:1">
      <c r="A466" s="129"/>
    </row>
    <row r="467" spans="1:1">
      <c r="A467" s="129"/>
    </row>
    <row r="468" spans="1:1">
      <c r="A468" s="129"/>
    </row>
    <row r="469" spans="1:1">
      <c r="A469" s="129"/>
    </row>
    <row r="470" spans="1:1">
      <c r="A470" s="129"/>
    </row>
    <row r="471" spans="1:1">
      <c r="A471" s="129"/>
    </row>
    <row r="472" spans="1:1">
      <c r="A472" s="129"/>
    </row>
    <row r="473" spans="1:1">
      <c r="A473" s="129"/>
    </row>
    <row r="474" spans="1:1">
      <c r="A474" s="129"/>
    </row>
    <row r="475" spans="1:1">
      <c r="A475" s="129"/>
    </row>
    <row r="476" spans="1:1">
      <c r="A476" s="129"/>
    </row>
    <row r="477" spans="1:1">
      <c r="A477" s="129"/>
    </row>
    <row r="478" spans="1:1">
      <c r="A478" s="129"/>
    </row>
    <row r="479" spans="1:1">
      <c r="A479" s="129"/>
    </row>
    <row r="480" spans="1:1">
      <c r="A480" s="129"/>
    </row>
    <row r="481" spans="1:1">
      <c r="A481" s="129"/>
    </row>
    <row r="482" spans="1:1">
      <c r="A482" s="129"/>
    </row>
    <row r="483" spans="1:1">
      <c r="A483" s="129"/>
    </row>
    <row r="484" spans="1:1">
      <c r="A484" s="129"/>
    </row>
    <row r="485" spans="1:1">
      <c r="A485" s="129"/>
    </row>
    <row r="486" spans="1:1">
      <c r="A486" s="129"/>
    </row>
    <row r="487" spans="1:1">
      <c r="A487" s="129"/>
    </row>
    <row r="488" spans="1:1">
      <c r="A488" s="129"/>
    </row>
    <row r="489" spans="1:1">
      <c r="A489" s="129"/>
    </row>
    <row r="490" spans="1:1">
      <c r="A490" s="129"/>
    </row>
    <row r="491" spans="1:1">
      <c r="A491" s="129"/>
    </row>
    <row r="492" spans="1:1">
      <c r="A492" s="129"/>
    </row>
    <row r="493" spans="1:1">
      <c r="A493" s="129"/>
    </row>
    <row r="494" spans="1:1">
      <c r="A494" s="129"/>
    </row>
    <row r="495" spans="1:1">
      <c r="A495" s="129"/>
    </row>
    <row r="496" spans="1:1">
      <c r="A496" s="129"/>
    </row>
    <row r="497" spans="1:1">
      <c r="A497" s="129"/>
    </row>
    <row r="498" spans="1:1">
      <c r="A498" s="129"/>
    </row>
    <row r="499" spans="1:1">
      <c r="A499" s="129"/>
    </row>
    <row r="500" spans="1:1">
      <c r="A500" s="129"/>
    </row>
    <row r="501" spans="1:1">
      <c r="A501" s="129"/>
    </row>
    <row r="502" spans="1:1">
      <c r="A502" s="129"/>
    </row>
    <row r="503" spans="1:1">
      <c r="A503" s="129"/>
    </row>
    <row r="504" spans="1:1">
      <c r="A504" s="129"/>
    </row>
    <row r="505" spans="1:1">
      <c r="A505" s="129"/>
    </row>
    <row r="506" spans="1:1">
      <c r="A506" s="129"/>
    </row>
    <row r="507" spans="1:1">
      <c r="A507" s="129"/>
    </row>
    <row r="508" spans="1:1">
      <c r="A508" s="129"/>
    </row>
    <row r="509" spans="1:1">
      <c r="A509" s="129"/>
    </row>
    <row r="510" spans="1:1">
      <c r="A510" s="129"/>
    </row>
    <row r="511" spans="1:1">
      <c r="A511" s="129"/>
    </row>
    <row r="512" spans="1:1">
      <c r="A512" s="129"/>
    </row>
    <row r="513" spans="1:1">
      <c r="A513" s="129"/>
    </row>
    <row r="514" spans="1:1">
      <c r="A514" s="129"/>
    </row>
    <row r="515" spans="1:1">
      <c r="A515" s="129"/>
    </row>
    <row r="516" spans="1:1">
      <c r="A516" s="129"/>
    </row>
    <row r="517" spans="1:1">
      <c r="A517" s="129"/>
    </row>
    <row r="518" spans="1:1">
      <c r="A518" s="129"/>
    </row>
    <row r="519" spans="1:1">
      <c r="A519" s="129"/>
    </row>
    <row r="520" spans="1:1">
      <c r="A520" s="129"/>
    </row>
    <row r="521" spans="1:1">
      <c r="A521" s="129"/>
    </row>
    <row r="522" spans="1:1">
      <c r="A522" s="129"/>
    </row>
    <row r="523" spans="1:1">
      <c r="A523" s="129"/>
    </row>
    <row r="524" spans="1:1">
      <c r="A524" s="129"/>
    </row>
    <row r="525" spans="1:1">
      <c r="A525" s="129"/>
    </row>
    <row r="526" spans="1:1">
      <c r="A526" s="129"/>
    </row>
    <row r="527" spans="1:1">
      <c r="A527" s="129"/>
    </row>
    <row r="528" spans="1:1">
      <c r="A528" s="129"/>
    </row>
    <row r="529" spans="1:1">
      <c r="A529" s="129"/>
    </row>
    <row r="530" spans="1:1">
      <c r="A530" s="129"/>
    </row>
    <row r="531" spans="1:1">
      <c r="A531" s="129"/>
    </row>
    <row r="532" spans="1:1">
      <c r="A532" s="129"/>
    </row>
    <row r="533" spans="1:1">
      <c r="A533" s="129"/>
    </row>
    <row r="534" spans="1:1">
      <c r="A534" s="129"/>
    </row>
    <row r="535" spans="1:1">
      <c r="A535" s="129"/>
    </row>
    <row r="536" spans="1:1">
      <c r="A536" s="129"/>
    </row>
    <row r="537" spans="1:1">
      <c r="A537" s="129"/>
    </row>
    <row r="538" spans="1:1">
      <c r="A538" s="129"/>
    </row>
    <row r="539" spans="1:1">
      <c r="A539" s="129"/>
    </row>
    <row r="540" spans="1:1">
      <c r="A540" s="129"/>
    </row>
    <row r="541" spans="1:1">
      <c r="A541" s="129"/>
    </row>
    <row r="542" spans="1:1">
      <c r="A542" s="129"/>
    </row>
    <row r="543" spans="1:1">
      <c r="A543" s="129"/>
    </row>
    <row r="544" spans="1:1">
      <c r="A544" s="129"/>
    </row>
    <row r="545" spans="1:1">
      <c r="A545" s="129"/>
    </row>
    <row r="546" spans="1:1">
      <c r="A546" s="129"/>
    </row>
    <row r="547" spans="1:1">
      <c r="A547" s="129"/>
    </row>
    <row r="548" spans="1:1">
      <c r="A548" s="129"/>
    </row>
    <row r="549" spans="1:1">
      <c r="A549" s="129"/>
    </row>
    <row r="550" spans="1:1">
      <c r="A550" s="129"/>
    </row>
    <row r="551" spans="1:1">
      <c r="A551" s="129"/>
    </row>
    <row r="552" spans="1:1">
      <c r="A552" s="129"/>
    </row>
    <row r="553" spans="1:1">
      <c r="A553" s="129"/>
    </row>
    <row r="554" spans="1:1">
      <c r="A554" s="129"/>
    </row>
    <row r="555" spans="1:1">
      <c r="A555" s="129"/>
    </row>
    <row r="556" spans="1:1">
      <c r="A556" s="129"/>
    </row>
    <row r="557" spans="1:1">
      <c r="A557" s="129"/>
    </row>
    <row r="558" spans="1:1">
      <c r="A558" s="129"/>
    </row>
    <row r="559" spans="1:1">
      <c r="A559" s="129"/>
    </row>
    <row r="560" spans="1:1">
      <c r="A560" s="129"/>
    </row>
    <row r="561" spans="1:1">
      <c r="A561" s="129"/>
    </row>
    <row r="562" spans="1:1">
      <c r="A562" s="129"/>
    </row>
    <row r="563" spans="1:1">
      <c r="A563" s="129"/>
    </row>
    <row r="564" spans="1:1">
      <c r="A564" s="129"/>
    </row>
    <row r="565" spans="1:1">
      <c r="A565" s="129"/>
    </row>
    <row r="566" spans="1:1">
      <c r="A566" s="129"/>
    </row>
    <row r="567" spans="1:1">
      <c r="A567" s="129"/>
    </row>
    <row r="568" spans="1:1">
      <c r="A568" s="129"/>
    </row>
    <row r="569" spans="1:1">
      <c r="A569" s="129"/>
    </row>
    <row r="570" spans="1:1">
      <c r="A570" s="129"/>
    </row>
    <row r="571" spans="1:1">
      <c r="A571" s="129"/>
    </row>
    <row r="572" spans="1:1">
      <c r="A572" s="129"/>
    </row>
    <row r="573" spans="1:1">
      <c r="A573" s="129"/>
    </row>
    <row r="574" spans="1:1">
      <c r="A574" s="129"/>
    </row>
    <row r="575" spans="1:1">
      <c r="A575" s="129"/>
    </row>
    <row r="576" spans="1:1">
      <c r="A576" s="129"/>
    </row>
    <row r="577" spans="1:1">
      <c r="A577" s="129"/>
    </row>
    <row r="578" spans="1:1">
      <c r="A578" s="129"/>
    </row>
    <row r="579" spans="1:1">
      <c r="A579" s="129"/>
    </row>
    <row r="580" spans="1:1">
      <c r="A580" s="129"/>
    </row>
    <row r="581" spans="1:1">
      <c r="A581" s="129"/>
    </row>
    <row r="582" spans="1:1">
      <c r="A582" s="129"/>
    </row>
    <row r="583" spans="1:1">
      <c r="A583" s="129"/>
    </row>
    <row r="584" spans="1:1">
      <c r="A584" s="129"/>
    </row>
    <row r="585" spans="1:1">
      <c r="A585" s="129"/>
    </row>
    <row r="586" spans="1:1">
      <c r="A586" s="129"/>
    </row>
    <row r="587" spans="1:1">
      <c r="A587" s="129"/>
    </row>
    <row r="588" spans="1:1">
      <c r="A588" s="129"/>
    </row>
    <row r="589" spans="1:1">
      <c r="A589" s="129"/>
    </row>
    <row r="590" spans="1:1">
      <c r="A590" s="129"/>
    </row>
    <row r="591" spans="1:1">
      <c r="A591" s="129"/>
    </row>
    <row r="592" spans="1:1">
      <c r="A592" s="129"/>
    </row>
    <row r="593" spans="1:1">
      <c r="A593" s="129"/>
    </row>
    <row r="594" spans="1:1">
      <c r="A594" s="129"/>
    </row>
    <row r="595" spans="1:1">
      <c r="A595" s="129"/>
    </row>
    <row r="596" spans="1:1">
      <c r="A596" s="129"/>
    </row>
    <row r="597" spans="1:1">
      <c r="A597" s="129"/>
    </row>
    <row r="598" spans="1:1">
      <c r="A598" s="129"/>
    </row>
    <row r="599" spans="1:1">
      <c r="A599" s="129"/>
    </row>
    <row r="600" spans="1:1">
      <c r="A600" s="129"/>
    </row>
    <row r="601" spans="1:1">
      <c r="A601" s="129"/>
    </row>
    <row r="602" spans="1:1">
      <c r="A602" s="129"/>
    </row>
    <row r="603" spans="1:1">
      <c r="A603" s="129"/>
    </row>
    <row r="604" spans="1:1">
      <c r="A604" s="129"/>
    </row>
    <row r="605" spans="1:1">
      <c r="A605" s="129"/>
    </row>
    <row r="606" spans="1:1">
      <c r="A606" s="129"/>
    </row>
    <row r="607" spans="1:1">
      <c r="A607" s="129"/>
    </row>
    <row r="608" spans="1:1">
      <c r="A608" s="129"/>
    </row>
    <row r="609" spans="1:1">
      <c r="A609" s="129"/>
    </row>
    <row r="610" spans="1:1">
      <c r="A610" s="129"/>
    </row>
    <row r="611" spans="1:1">
      <c r="A611" s="129"/>
    </row>
    <row r="612" spans="1:1">
      <c r="A612" s="129"/>
    </row>
    <row r="613" spans="1:1">
      <c r="A613" s="129"/>
    </row>
    <row r="614" spans="1:1">
      <c r="A614" s="129"/>
    </row>
    <row r="615" spans="1:1">
      <c r="A615" s="129"/>
    </row>
    <row r="616" spans="1:1">
      <c r="A616" s="129"/>
    </row>
    <row r="617" spans="1:1">
      <c r="A617" s="129"/>
    </row>
    <row r="618" spans="1:1">
      <c r="A618" s="129"/>
    </row>
    <row r="619" spans="1:1">
      <c r="A619" s="129"/>
    </row>
    <row r="620" spans="1:1">
      <c r="A620" s="129"/>
    </row>
    <row r="621" spans="1:1">
      <c r="A621" s="129"/>
    </row>
    <row r="622" spans="1:1">
      <c r="A622" s="129"/>
    </row>
    <row r="623" spans="1:1">
      <c r="A623" s="129"/>
    </row>
    <row r="624" spans="1:1">
      <c r="A624" s="129"/>
    </row>
    <row r="625" spans="1:1">
      <c r="A625" s="129"/>
    </row>
    <row r="626" spans="1:1">
      <c r="A626" s="129"/>
    </row>
    <row r="627" spans="1:1">
      <c r="A627" s="129"/>
    </row>
    <row r="628" spans="1:1">
      <c r="A628" s="129"/>
    </row>
    <row r="629" spans="1:1">
      <c r="A629" s="129"/>
    </row>
    <row r="630" spans="1:1">
      <c r="A630" s="129"/>
    </row>
    <row r="631" spans="1:1">
      <c r="A631" s="129"/>
    </row>
    <row r="632" spans="1:1">
      <c r="A632" s="129"/>
    </row>
    <row r="633" spans="1:1">
      <c r="A633" s="129"/>
    </row>
    <row r="634" spans="1:1">
      <c r="A634" s="129"/>
    </row>
    <row r="635" spans="1:1">
      <c r="A635" s="129"/>
    </row>
    <row r="636" spans="1:1">
      <c r="A636" s="129"/>
    </row>
    <row r="637" spans="1:1">
      <c r="A637" s="129"/>
    </row>
    <row r="638" spans="1:1">
      <c r="A638" s="129"/>
    </row>
    <row r="639" spans="1:1">
      <c r="A639" s="129"/>
    </row>
    <row r="640" spans="1:1">
      <c r="A640" s="129"/>
    </row>
    <row r="641" spans="1:1">
      <c r="A641" s="129"/>
    </row>
    <row r="642" spans="1:1">
      <c r="A642" s="129"/>
    </row>
    <row r="643" spans="1:1">
      <c r="A643" s="129"/>
    </row>
    <row r="644" spans="1:1">
      <c r="A644" s="129"/>
    </row>
    <row r="645" spans="1:1">
      <c r="A645" s="129"/>
    </row>
    <row r="646" spans="1:1">
      <c r="A646" s="129"/>
    </row>
    <row r="647" spans="1:1">
      <c r="A647" s="129"/>
    </row>
    <row r="648" spans="1:1">
      <c r="A648" s="129"/>
    </row>
    <row r="649" spans="1:1">
      <c r="A649" s="129"/>
    </row>
    <row r="650" spans="1:1">
      <c r="A650" s="129"/>
    </row>
    <row r="651" spans="1:1">
      <c r="A651" s="129"/>
    </row>
    <row r="652" spans="1:1">
      <c r="A652" s="129"/>
    </row>
    <row r="653" spans="1:1">
      <c r="A653" s="129"/>
    </row>
    <row r="654" spans="1:1">
      <c r="A654" s="129"/>
    </row>
    <row r="655" spans="1:1">
      <c r="A655" s="129"/>
    </row>
    <row r="656" spans="1:1">
      <c r="A656" s="129"/>
    </row>
    <row r="657" spans="1:1">
      <c r="A657" s="129"/>
    </row>
    <row r="658" spans="1:1">
      <c r="A658" s="129"/>
    </row>
    <row r="659" spans="1:1">
      <c r="A659" s="129"/>
    </row>
    <row r="660" spans="1:1">
      <c r="A660" s="129"/>
    </row>
    <row r="661" spans="1:1">
      <c r="A661" s="129"/>
    </row>
    <row r="662" spans="1:1">
      <c r="A662" s="129"/>
    </row>
    <row r="663" spans="1:1">
      <c r="A663" s="129"/>
    </row>
    <row r="664" spans="1:1">
      <c r="A664" s="129"/>
    </row>
    <row r="665" spans="1:1">
      <c r="A665" s="129"/>
    </row>
    <row r="666" spans="1:1">
      <c r="A666" s="129"/>
    </row>
    <row r="667" spans="1:1">
      <c r="A667" s="129"/>
    </row>
    <row r="668" spans="1:1">
      <c r="A668" s="129"/>
    </row>
    <row r="669" spans="1:1">
      <c r="A669" s="129"/>
    </row>
    <row r="670" spans="1:1">
      <c r="A670" s="129"/>
    </row>
    <row r="671" spans="1:1">
      <c r="A671" s="129"/>
    </row>
    <row r="672" spans="1:1">
      <c r="A672" s="129"/>
    </row>
    <row r="673" spans="1:1">
      <c r="A673" s="129"/>
    </row>
    <row r="674" spans="1:1">
      <c r="A674" s="129"/>
    </row>
    <row r="675" spans="1:1">
      <c r="A675" s="129"/>
    </row>
    <row r="676" spans="1:1">
      <c r="A676" s="129"/>
    </row>
    <row r="677" spans="1:1">
      <c r="A677" s="129"/>
    </row>
    <row r="678" spans="1:1">
      <c r="A678" s="129"/>
    </row>
    <row r="679" spans="1:1">
      <c r="A679" s="129"/>
    </row>
    <row r="680" spans="1:1">
      <c r="A680" s="129"/>
    </row>
    <row r="681" spans="1:1">
      <c r="A681" s="129"/>
    </row>
    <row r="682" spans="1:1">
      <c r="A682" s="129"/>
    </row>
    <row r="683" spans="1:1">
      <c r="A683" s="129"/>
    </row>
    <row r="684" spans="1:1">
      <c r="A684" s="129"/>
    </row>
    <row r="685" spans="1:1">
      <c r="A685" s="129"/>
    </row>
    <row r="686" spans="1:1">
      <c r="A686" s="129"/>
    </row>
    <row r="687" spans="1:1">
      <c r="A687" s="129"/>
    </row>
    <row r="688" spans="1:1">
      <c r="A688" s="129"/>
    </row>
    <row r="689" spans="1:1">
      <c r="A689" s="129"/>
    </row>
    <row r="690" spans="1:1">
      <c r="A690" s="129"/>
    </row>
    <row r="691" spans="1:1">
      <c r="A691" s="129"/>
    </row>
    <row r="692" spans="1:1">
      <c r="A692" s="129"/>
    </row>
    <row r="693" spans="1:1">
      <c r="A693" s="129"/>
    </row>
    <row r="694" spans="1:1">
      <c r="A694" s="129"/>
    </row>
    <row r="695" spans="1:1">
      <c r="A695" s="129"/>
    </row>
    <row r="696" spans="1:1">
      <c r="A696" s="129"/>
    </row>
    <row r="697" spans="1:1">
      <c r="A697" s="129"/>
    </row>
    <row r="698" spans="1:1">
      <c r="A698" s="129"/>
    </row>
    <row r="699" spans="1:1">
      <c r="A699" s="129"/>
    </row>
    <row r="700" spans="1:1">
      <c r="A700" s="129"/>
    </row>
    <row r="701" spans="1:1">
      <c r="A701" s="129"/>
    </row>
    <row r="702" spans="1:1">
      <c r="A702" s="129"/>
    </row>
    <row r="703" spans="1:1">
      <c r="A703" s="129"/>
    </row>
    <row r="704" spans="1:1">
      <c r="A704" s="129"/>
    </row>
    <row r="705" spans="1:1">
      <c r="A705" s="129"/>
    </row>
    <row r="706" spans="1:1">
      <c r="A706" s="129"/>
    </row>
    <row r="707" spans="1:1">
      <c r="A707" s="129"/>
    </row>
    <row r="708" spans="1:1">
      <c r="A708" s="129"/>
    </row>
    <row r="709" spans="1:1">
      <c r="A709" s="129"/>
    </row>
    <row r="710" spans="1:1">
      <c r="A710" s="129"/>
    </row>
    <row r="711" spans="1:1">
      <c r="A711" s="129"/>
    </row>
    <row r="712" spans="1:1">
      <c r="A712" s="129"/>
    </row>
    <row r="713" spans="1:1">
      <c r="A713" s="129"/>
    </row>
    <row r="714" spans="1:1">
      <c r="A714" s="129"/>
    </row>
    <row r="715" spans="1:1">
      <c r="A715" s="129"/>
    </row>
    <row r="716" spans="1:1">
      <c r="A716" s="129"/>
    </row>
    <row r="717" spans="1:1">
      <c r="A717" s="129"/>
    </row>
    <row r="718" spans="1:1">
      <c r="A718" s="129"/>
    </row>
    <row r="719" spans="1:1">
      <c r="A719" s="129"/>
    </row>
    <row r="720" spans="1:1">
      <c r="A720" s="129"/>
    </row>
    <row r="721" spans="1:1">
      <c r="A721" s="129"/>
    </row>
    <row r="722" spans="1:1">
      <c r="A722" s="129"/>
    </row>
    <row r="723" spans="1:1">
      <c r="A723" s="129"/>
    </row>
    <row r="724" spans="1:1">
      <c r="A724" s="129"/>
    </row>
    <row r="725" spans="1:1">
      <c r="A725" s="129"/>
    </row>
    <row r="726" spans="1:1">
      <c r="A726" s="129"/>
    </row>
    <row r="727" spans="1:1">
      <c r="A727" s="129"/>
    </row>
    <row r="728" spans="1:1">
      <c r="A728" s="129"/>
    </row>
    <row r="729" spans="1:1">
      <c r="A729" s="129"/>
    </row>
    <row r="730" spans="1:1">
      <c r="A730" s="129"/>
    </row>
    <row r="731" spans="1:1">
      <c r="A731" s="129"/>
    </row>
    <row r="732" spans="1:1">
      <c r="A732" s="129"/>
    </row>
    <row r="733" spans="1:1">
      <c r="A733" s="129"/>
    </row>
    <row r="734" spans="1:1">
      <c r="A734" s="129"/>
    </row>
    <row r="735" spans="1:1">
      <c r="A735" s="129"/>
    </row>
    <row r="736" spans="1:1">
      <c r="A736" s="129"/>
    </row>
    <row r="737" spans="1:1">
      <c r="A737" s="129"/>
    </row>
    <row r="738" spans="1:1">
      <c r="A738" s="129"/>
    </row>
    <row r="739" spans="1:1">
      <c r="A739" s="129"/>
    </row>
    <row r="740" spans="1:1">
      <c r="A740" s="129"/>
    </row>
    <row r="741" spans="1:1">
      <c r="A741" s="129"/>
    </row>
    <row r="742" spans="1:1">
      <c r="A742" s="129"/>
    </row>
    <row r="743" spans="1:1">
      <c r="A743" s="129"/>
    </row>
    <row r="744" spans="1:1">
      <c r="A744" s="129"/>
    </row>
    <row r="745" spans="1:1">
      <c r="A745" s="129"/>
    </row>
    <row r="746" spans="1:1">
      <c r="A746" s="129"/>
    </row>
    <row r="747" spans="1:1">
      <c r="A747" s="129"/>
    </row>
    <row r="748" spans="1:1">
      <c r="A748" s="129"/>
    </row>
    <row r="749" spans="1:1">
      <c r="A749" s="129"/>
    </row>
    <row r="750" spans="1:1">
      <c r="A750" s="129"/>
    </row>
    <row r="751" spans="1:1">
      <c r="A751" s="129"/>
    </row>
    <row r="752" spans="1:1">
      <c r="A752" s="129"/>
    </row>
    <row r="753" spans="1:1">
      <c r="A753" s="129"/>
    </row>
    <row r="754" spans="1:1">
      <c r="A754" s="129"/>
    </row>
    <row r="755" spans="1:1">
      <c r="A755" s="129"/>
    </row>
    <row r="756" spans="1:1">
      <c r="A756" s="129"/>
    </row>
    <row r="757" spans="1:1">
      <c r="A757" s="129"/>
    </row>
    <row r="758" spans="1:1">
      <c r="A758" s="129"/>
    </row>
    <row r="759" spans="1:1">
      <c r="A759" s="129"/>
    </row>
    <row r="760" spans="1:1">
      <c r="A760" s="129"/>
    </row>
    <row r="761" spans="1:1">
      <c r="A761" s="129"/>
    </row>
    <row r="762" spans="1:1">
      <c r="A762" s="129"/>
    </row>
    <row r="763" spans="1:1">
      <c r="A763" s="129"/>
    </row>
    <row r="764" spans="1:1">
      <c r="A764" s="129"/>
    </row>
    <row r="765" spans="1:1">
      <c r="A765" s="129"/>
    </row>
    <row r="766" spans="1:1">
      <c r="A766" s="129"/>
    </row>
    <row r="767" spans="1:1">
      <c r="A767" s="129"/>
    </row>
    <row r="768" spans="1:1">
      <c r="A768" s="129"/>
    </row>
    <row r="769" spans="1:1">
      <c r="A769" s="129"/>
    </row>
    <row r="770" spans="1:1">
      <c r="A770" s="129"/>
    </row>
    <row r="771" spans="1:1">
      <c r="A771" s="129"/>
    </row>
    <row r="772" spans="1:1">
      <c r="A772" s="129"/>
    </row>
    <row r="773" spans="1:1">
      <c r="A773" s="129"/>
    </row>
    <row r="774" spans="1:1">
      <c r="A774" s="129"/>
    </row>
    <row r="775" spans="1:1">
      <c r="A775" s="129"/>
    </row>
    <row r="776" spans="1:1">
      <c r="A776" s="129"/>
    </row>
    <row r="777" spans="1:1">
      <c r="A777" s="129"/>
    </row>
    <row r="778" spans="1:1">
      <c r="A778" s="129"/>
    </row>
    <row r="779" spans="1:1">
      <c r="A779" s="129"/>
    </row>
    <row r="780" spans="1:1">
      <c r="A780" s="129"/>
    </row>
    <row r="781" spans="1:1">
      <c r="A781" s="129"/>
    </row>
    <row r="782" spans="1:1">
      <c r="A782" s="129"/>
    </row>
    <row r="783" spans="1:1">
      <c r="A783" s="129"/>
    </row>
    <row r="784" spans="1:1">
      <c r="A784" s="129"/>
    </row>
    <row r="785" spans="1:1">
      <c r="A785" s="129"/>
    </row>
    <row r="786" spans="1:1">
      <c r="A786" s="129"/>
    </row>
    <row r="787" spans="1:1">
      <c r="A787" s="129"/>
    </row>
    <row r="788" spans="1:1">
      <c r="A788" s="129"/>
    </row>
    <row r="789" spans="1:1">
      <c r="A789" s="129"/>
    </row>
    <row r="790" spans="1:1">
      <c r="A790" s="129"/>
    </row>
    <row r="791" spans="1:1">
      <c r="A791" s="129"/>
    </row>
    <row r="792" spans="1:1">
      <c r="A792" s="129"/>
    </row>
    <row r="793" spans="1:1">
      <c r="A793" s="129"/>
    </row>
    <row r="794" spans="1:1">
      <c r="A794" s="129"/>
    </row>
    <row r="795" spans="1:1">
      <c r="A795" s="129"/>
    </row>
    <row r="796" spans="1:1">
      <c r="A796" s="129"/>
    </row>
    <row r="797" spans="1:1">
      <c r="A797" s="129"/>
    </row>
    <row r="798" spans="1:1">
      <c r="A798" s="129"/>
    </row>
    <row r="799" spans="1:1">
      <c r="A799" s="129"/>
    </row>
    <row r="800" spans="1:1">
      <c r="A800" s="129"/>
    </row>
    <row r="801" spans="1:1">
      <c r="A801" s="129"/>
    </row>
    <row r="802" spans="1:1">
      <c r="A802" s="129"/>
    </row>
    <row r="803" spans="1:1">
      <c r="A803" s="129"/>
    </row>
    <row r="804" spans="1:1">
      <c r="A804" s="129"/>
    </row>
    <row r="805" spans="1:1">
      <c r="A805" s="129"/>
    </row>
    <row r="806" spans="1:1">
      <c r="A806" s="129"/>
    </row>
    <row r="807" spans="1:1">
      <c r="A807" s="129"/>
    </row>
    <row r="808" spans="1:1">
      <c r="A808" s="129"/>
    </row>
    <row r="809" spans="1:1">
      <c r="A809" s="129"/>
    </row>
    <row r="810" spans="1:1">
      <c r="A810" s="129"/>
    </row>
    <row r="811" spans="1:1">
      <c r="A811" s="129"/>
    </row>
    <row r="812" spans="1:1">
      <c r="A812" s="129"/>
    </row>
    <row r="813" spans="1:1">
      <c r="A813" s="129"/>
    </row>
    <row r="814" spans="1:1">
      <c r="A814" s="129"/>
    </row>
    <row r="815" spans="1:1">
      <c r="A815" s="129"/>
    </row>
    <row r="816" spans="1:1">
      <c r="A816" s="129"/>
    </row>
    <row r="817" spans="1:1">
      <c r="A817" s="129"/>
    </row>
    <row r="818" spans="1:1">
      <c r="A818" s="129"/>
    </row>
    <row r="819" spans="1:1">
      <c r="A819" s="129"/>
    </row>
    <row r="820" spans="1:1">
      <c r="A820" s="129"/>
    </row>
    <row r="821" spans="1:1">
      <c r="A821" s="129"/>
    </row>
    <row r="822" spans="1:1">
      <c r="A822" s="129"/>
    </row>
    <row r="823" spans="1:1">
      <c r="A823" s="129"/>
    </row>
    <row r="824" spans="1:1">
      <c r="A824" s="129"/>
    </row>
    <row r="825" spans="1:1">
      <c r="A825" s="129"/>
    </row>
    <row r="826" spans="1:1">
      <c r="A826" s="129"/>
    </row>
    <row r="827" spans="1:1">
      <c r="A827" s="129"/>
    </row>
    <row r="828" spans="1:1">
      <c r="A828" s="129"/>
    </row>
    <row r="829" spans="1:1">
      <c r="A829" s="129"/>
    </row>
    <row r="830" spans="1:1">
      <c r="A830" s="129"/>
    </row>
    <row r="831" spans="1:1">
      <c r="A831" s="129"/>
    </row>
    <row r="832" spans="1:1">
      <c r="A832" s="129"/>
    </row>
    <row r="833" spans="1:1">
      <c r="A833" s="129"/>
    </row>
    <row r="834" spans="1:1">
      <c r="A834" s="129"/>
    </row>
    <row r="835" spans="1:1">
      <c r="A835" s="129"/>
    </row>
    <row r="836" spans="1:1">
      <c r="A836" s="129"/>
    </row>
    <row r="837" spans="1:1">
      <c r="A837" s="129"/>
    </row>
    <row r="838" spans="1:1">
      <c r="A838" s="129"/>
    </row>
    <row r="839" spans="1:1">
      <c r="A839" s="129"/>
    </row>
    <row r="840" spans="1:1">
      <c r="A840" s="129"/>
    </row>
    <row r="841" spans="1:1">
      <c r="A841" s="129"/>
    </row>
    <row r="842" spans="1:1">
      <c r="A842" s="129"/>
    </row>
    <row r="843" spans="1:1">
      <c r="A843" s="129"/>
    </row>
    <row r="844" spans="1:1">
      <c r="A844" s="129"/>
    </row>
    <row r="845" spans="1:1">
      <c r="A845" s="129"/>
    </row>
    <row r="846" spans="1:1">
      <c r="A846" s="129"/>
    </row>
    <row r="847" spans="1:1">
      <c r="A847" s="129"/>
    </row>
    <row r="848" spans="1:1">
      <c r="A848" s="129"/>
    </row>
    <row r="849" spans="1:1">
      <c r="A849" s="129"/>
    </row>
    <row r="850" spans="1:1">
      <c r="A850" s="129"/>
    </row>
    <row r="851" spans="1:1">
      <c r="A851" s="129"/>
    </row>
    <row r="852" spans="1:1">
      <c r="A852" s="129"/>
    </row>
    <row r="853" spans="1:1">
      <c r="A853" s="129"/>
    </row>
    <row r="854" spans="1:1">
      <c r="A854" s="129"/>
    </row>
    <row r="855" spans="1:1">
      <c r="A855" s="129"/>
    </row>
    <row r="856" spans="1:1">
      <c r="A856" s="129"/>
    </row>
    <row r="857" spans="1:1">
      <c r="A857" s="129"/>
    </row>
    <row r="858" spans="1:1">
      <c r="A858" s="129"/>
    </row>
    <row r="859" spans="1:1">
      <c r="A859" s="129"/>
    </row>
    <row r="860" spans="1:1">
      <c r="A860" s="129"/>
    </row>
    <row r="861" spans="1:1">
      <c r="A861" s="129"/>
    </row>
    <row r="862" spans="1:1">
      <c r="A862" s="129"/>
    </row>
    <row r="863" spans="1:1">
      <c r="A863" s="129"/>
    </row>
    <row r="864" spans="1:1">
      <c r="A864" s="129"/>
    </row>
    <row r="865" spans="1:1">
      <c r="A865" s="129"/>
    </row>
    <row r="866" spans="1:1">
      <c r="A866" s="129"/>
    </row>
    <row r="867" spans="1:1">
      <c r="A867" s="129"/>
    </row>
    <row r="868" spans="1:1">
      <c r="A868" s="129"/>
    </row>
    <row r="869" spans="1:1">
      <c r="A869" s="129"/>
    </row>
    <row r="870" spans="1:1">
      <c r="A870" s="129"/>
    </row>
    <row r="871" spans="1:1">
      <c r="A871" s="129"/>
    </row>
    <row r="872" spans="1:1">
      <c r="A872" s="129"/>
    </row>
    <row r="873" spans="1:1">
      <c r="A873" s="129"/>
    </row>
    <row r="874" spans="1:1">
      <c r="A874" s="129"/>
    </row>
    <row r="875" spans="1:1">
      <c r="A875" s="129"/>
    </row>
    <row r="876" spans="1:1">
      <c r="A876" s="129"/>
    </row>
    <row r="877" spans="1:1">
      <c r="A877" s="129"/>
    </row>
    <row r="878" spans="1:1">
      <c r="A878" s="129"/>
    </row>
    <row r="879" spans="1:1">
      <c r="A879" s="129"/>
    </row>
    <row r="880" spans="1:1">
      <c r="A880" s="129"/>
    </row>
    <row r="881" spans="1:1">
      <c r="A881" s="129"/>
    </row>
    <row r="882" spans="1:1">
      <c r="A882" s="129"/>
    </row>
    <row r="883" spans="1:1">
      <c r="A883" s="129"/>
    </row>
    <row r="884" spans="1:1">
      <c r="A884" s="129"/>
    </row>
    <row r="885" spans="1:1">
      <c r="A885" s="129"/>
    </row>
    <row r="886" spans="1:1">
      <c r="A886" s="129"/>
    </row>
    <row r="887" spans="1:1">
      <c r="A887" s="129"/>
    </row>
    <row r="888" spans="1:1">
      <c r="A888" s="129"/>
    </row>
    <row r="889" spans="1:1">
      <c r="A889" s="129"/>
    </row>
    <row r="890" spans="1:1">
      <c r="A890" s="129"/>
    </row>
    <row r="891" spans="1:1">
      <c r="A891" s="129"/>
    </row>
    <row r="892" spans="1:1">
      <c r="A892" s="129"/>
    </row>
    <row r="893" spans="1:1">
      <c r="A893" s="129"/>
    </row>
    <row r="894" spans="1:1">
      <c r="A894" s="129"/>
    </row>
    <row r="895" spans="1:1">
      <c r="A895" s="129"/>
    </row>
    <row r="896" spans="1:1">
      <c r="A896" s="129"/>
    </row>
    <row r="897" spans="1:1">
      <c r="A897" s="129"/>
    </row>
    <row r="898" spans="1:1">
      <c r="A898" s="129"/>
    </row>
    <row r="899" spans="1:1">
      <c r="A899" s="129"/>
    </row>
    <row r="900" spans="1:1">
      <c r="A900" s="129"/>
    </row>
    <row r="901" spans="1:1">
      <c r="A901" s="129"/>
    </row>
    <row r="902" spans="1:1">
      <c r="A902" s="129"/>
    </row>
    <row r="903" spans="1:1">
      <c r="A903" s="129"/>
    </row>
    <row r="904" spans="1:1">
      <c r="A904" s="129"/>
    </row>
    <row r="905" spans="1:1">
      <c r="A905" s="129"/>
    </row>
    <row r="906" spans="1:1">
      <c r="A906" s="129"/>
    </row>
    <row r="907" spans="1:1">
      <c r="A907" s="129"/>
    </row>
    <row r="908" spans="1:1">
      <c r="A908" s="129"/>
    </row>
    <row r="909" spans="1:1">
      <c r="A909" s="129"/>
    </row>
    <row r="910" spans="1:1">
      <c r="A910" s="129"/>
    </row>
    <row r="911" spans="1:1">
      <c r="A911" s="129"/>
    </row>
    <row r="912" spans="1:1">
      <c r="A912" s="129"/>
    </row>
    <row r="913" spans="1:1">
      <c r="A913" s="129"/>
    </row>
    <row r="914" spans="1:1">
      <c r="A914" s="129"/>
    </row>
    <row r="915" spans="1:1">
      <c r="A915" s="129"/>
    </row>
    <row r="916" spans="1:1">
      <c r="A916" s="129"/>
    </row>
    <row r="917" spans="1:1">
      <c r="A917" s="129"/>
    </row>
    <row r="918" spans="1:1">
      <c r="A918" s="129"/>
    </row>
    <row r="919" spans="1:1">
      <c r="A919" s="129"/>
    </row>
    <row r="920" spans="1:1">
      <c r="A920" s="129"/>
    </row>
    <row r="921" spans="1:1">
      <c r="A921" s="129"/>
    </row>
    <row r="922" spans="1:1">
      <c r="A922" s="129"/>
    </row>
    <row r="923" spans="1:1">
      <c r="A923" s="129"/>
    </row>
    <row r="924" spans="1:1">
      <c r="A924" s="129"/>
    </row>
    <row r="925" spans="1:1">
      <c r="A925" s="129"/>
    </row>
    <row r="926" spans="1:1">
      <c r="A926" s="129"/>
    </row>
    <row r="927" spans="1:1">
      <c r="A927" s="129"/>
    </row>
    <row r="928" spans="1:1">
      <c r="A928" s="129"/>
    </row>
    <row r="929" spans="1:1">
      <c r="A929" s="129"/>
    </row>
    <row r="930" spans="1:1">
      <c r="A930" s="129"/>
    </row>
    <row r="931" spans="1:1">
      <c r="A931" s="129"/>
    </row>
    <row r="932" spans="1:1">
      <c r="A932" s="129"/>
    </row>
    <row r="933" spans="1:1">
      <c r="A933" s="129"/>
    </row>
    <row r="934" spans="1:1">
      <c r="A934" s="129"/>
    </row>
    <row r="935" spans="1:1">
      <c r="A935" s="129"/>
    </row>
    <row r="936" spans="1:1">
      <c r="A936" s="129"/>
    </row>
    <row r="937" spans="1:1">
      <c r="A937" s="129"/>
    </row>
    <row r="938" spans="1:1">
      <c r="A938" s="129"/>
    </row>
    <row r="939" spans="1:1">
      <c r="A939" s="129"/>
    </row>
    <row r="940" spans="1:1">
      <c r="A940" s="129"/>
    </row>
    <row r="941" spans="1:1">
      <c r="A941" s="129"/>
    </row>
    <row r="942" spans="1:1">
      <c r="A942" s="129"/>
    </row>
    <row r="943" spans="1:1">
      <c r="A943" s="129"/>
    </row>
    <row r="944" spans="1:1">
      <c r="A944" s="129"/>
    </row>
    <row r="945" spans="1:1">
      <c r="A945" s="129"/>
    </row>
    <row r="946" spans="1:1">
      <c r="A946" s="129"/>
    </row>
    <row r="947" spans="1:1">
      <c r="A947" s="129"/>
    </row>
    <row r="948" spans="1:1">
      <c r="A948" s="129"/>
    </row>
    <row r="949" spans="1:1">
      <c r="A949" s="129"/>
    </row>
    <row r="950" spans="1:1">
      <c r="A950" s="129"/>
    </row>
    <row r="951" spans="1:1">
      <c r="A951" s="129"/>
    </row>
    <row r="952" spans="1:1">
      <c r="A952" s="129"/>
    </row>
    <row r="953" spans="1:1">
      <c r="A953" s="129"/>
    </row>
    <row r="954" spans="1:1">
      <c r="A954" s="129"/>
    </row>
    <row r="955" spans="1:1">
      <c r="A955" s="129"/>
    </row>
    <row r="956" spans="1:1">
      <c r="A956" s="129"/>
    </row>
    <row r="957" spans="1:1">
      <c r="A957" s="129"/>
    </row>
    <row r="958" spans="1:1">
      <c r="A958" s="129"/>
    </row>
    <row r="959" spans="1:1">
      <c r="A959" s="129"/>
    </row>
    <row r="960" spans="1:1">
      <c r="A960" s="129"/>
    </row>
    <row r="961" spans="1:1">
      <c r="A961" s="129"/>
    </row>
    <row r="962" spans="1:1">
      <c r="A962" s="129"/>
    </row>
    <row r="963" spans="1:1">
      <c r="A963" s="129"/>
    </row>
    <row r="964" spans="1:1">
      <c r="A964" s="129"/>
    </row>
    <row r="965" spans="1:1">
      <c r="A965" s="129"/>
    </row>
    <row r="966" spans="1:1">
      <c r="A966" s="129"/>
    </row>
    <row r="967" spans="1:1">
      <c r="A967" s="129"/>
    </row>
    <row r="968" spans="1:1">
      <c r="A968" s="129"/>
    </row>
    <row r="969" spans="1:1">
      <c r="A969" s="129"/>
    </row>
    <row r="970" spans="1:1">
      <c r="A970" s="129"/>
    </row>
    <row r="971" spans="1:1">
      <c r="A971" s="129"/>
    </row>
    <row r="972" spans="1:1">
      <c r="A972" s="129"/>
    </row>
    <row r="973" spans="1:1">
      <c r="A973" s="129"/>
    </row>
    <row r="974" spans="1:1">
      <c r="A974" s="129"/>
    </row>
    <row r="975" spans="1:1">
      <c r="A975" s="129"/>
    </row>
    <row r="976" spans="1:1">
      <c r="A976" s="129"/>
    </row>
    <row r="977" spans="1:1">
      <c r="A977" s="129"/>
    </row>
    <row r="978" spans="1:1">
      <c r="A978" s="129"/>
    </row>
    <row r="979" spans="1:1">
      <c r="A979" s="129"/>
    </row>
    <row r="980" spans="1:1">
      <c r="A980" s="129"/>
    </row>
    <row r="981" spans="1:1">
      <c r="A981" s="129"/>
    </row>
    <row r="982" spans="1:1">
      <c r="A982" s="129"/>
    </row>
    <row r="983" spans="1:1">
      <c r="A983" s="129"/>
    </row>
    <row r="984" spans="1:1">
      <c r="A984" s="129"/>
    </row>
    <row r="985" spans="1:1">
      <c r="A985" s="129"/>
    </row>
    <row r="986" spans="1:1">
      <c r="A986" s="129"/>
    </row>
    <row r="987" spans="1:1">
      <c r="A987" s="129"/>
    </row>
    <row r="988" spans="1:1">
      <c r="A988" s="129"/>
    </row>
    <row r="989" spans="1:1">
      <c r="A989" s="129"/>
    </row>
    <row r="990" spans="1:1">
      <c r="A990" s="129"/>
    </row>
    <row r="991" spans="1:1">
      <c r="A991" s="129"/>
    </row>
    <row r="992" spans="1:1">
      <c r="A992" s="129"/>
    </row>
    <row r="993" spans="1:1">
      <c r="A993" s="129"/>
    </row>
    <row r="994" spans="1:1">
      <c r="A994" s="129"/>
    </row>
    <row r="995" spans="1:1">
      <c r="A995" s="129"/>
    </row>
    <row r="996" spans="1:1">
      <c r="A996" s="129"/>
    </row>
    <row r="997" spans="1:1">
      <c r="A997" s="129"/>
    </row>
    <row r="998" spans="1:1">
      <c r="A998" s="129"/>
    </row>
    <row r="999" spans="1:1">
      <c r="A999" s="129"/>
    </row>
    <row r="1000" spans="1:1">
      <c r="A1000" s="129"/>
    </row>
    <row r="1001" spans="1:1">
      <c r="A1001" s="129"/>
    </row>
    <row r="1002" spans="1:1">
      <c r="A1002" s="129"/>
    </row>
    <row r="1003" spans="1:1">
      <c r="A1003" s="129"/>
    </row>
    <row r="1004" spans="1:1">
      <c r="A1004" s="129"/>
    </row>
    <row r="1005" spans="1:1">
      <c r="A1005" s="129"/>
    </row>
    <row r="1006" spans="1:1">
      <c r="A1006" s="129"/>
    </row>
    <row r="1007" spans="1:1">
      <c r="A1007" s="129"/>
    </row>
    <row r="1008" spans="1:1">
      <c r="A1008" s="129"/>
    </row>
    <row r="1009" spans="1:1">
      <c r="A1009" s="129"/>
    </row>
    <row r="1010" spans="1:1">
      <c r="A1010" s="129"/>
    </row>
    <row r="1011" spans="1:1">
      <c r="A1011" s="129"/>
    </row>
    <row r="1012" spans="1:1">
      <c r="A1012" s="129"/>
    </row>
    <row r="1013" spans="1:1">
      <c r="A1013" s="129"/>
    </row>
    <row r="1014" spans="1:1">
      <c r="A1014" s="129"/>
    </row>
    <row r="1015" spans="1:1">
      <c r="A1015" s="129"/>
    </row>
    <row r="1016" spans="1:1">
      <c r="A1016" s="129"/>
    </row>
    <row r="1017" spans="1:1">
      <c r="A1017" s="129"/>
    </row>
    <row r="1018" spans="1:1">
      <c r="A1018" s="129"/>
    </row>
    <row r="1019" spans="1:1">
      <c r="A1019" s="129"/>
    </row>
    <row r="1020" spans="1:1">
      <c r="A1020" s="129"/>
    </row>
    <row r="1021" spans="1:1">
      <c r="A1021" s="129"/>
    </row>
    <row r="1022" spans="1:1">
      <c r="A1022" s="129"/>
    </row>
    <row r="1023" spans="1:1">
      <c r="A1023" s="129"/>
    </row>
    <row r="1024" spans="1:1">
      <c r="A1024" s="129"/>
    </row>
    <row r="1025" spans="1:1">
      <c r="A1025" s="129"/>
    </row>
    <row r="1026" spans="1:1">
      <c r="A1026" s="129"/>
    </row>
    <row r="1027" spans="1:1">
      <c r="A1027" s="129"/>
    </row>
    <row r="1028" spans="1:1">
      <c r="A1028" s="129"/>
    </row>
    <row r="1029" spans="1:1">
      <c r="A1029" s="129"/>
    </row>
    <row r="1030" spans="1:1">
      <c r="A1030" s="129"/>
    </row>
    <row r="1031" spans="1:1">
      <c r="A1031" s="129"/>
    </row>
    <row r="1032" spans="1:1">
      <c r="A1032" s="129"/>
    </row>
    <row r="1033" spans="1:1">
      <c r="A1033" s="129"/>
    </row>
    <row r="1034" spans="1:1">
      <c r="A1034" s="129"/>
    </row>
    <row r="1035" spans="1:1">
      <c r="A1035" s="129"/>
    </row>
    <row r="1036" spans="1:1">
      <c r="A1036" s="129"/>
    </row>
    <row r="1037" spans="1:1">
      <c r="A1037" s="129"/>
    </row>
    <row r="1038" spans="1:1">
      <c r="A1038" s="129"/>
    </row>
    <row r="1039" spans="1:1">
      <c r="A1039" s="129"/>
    </row>
    <row r="1040" spans="1:1">
      <c r="A1040" s="129"/>
    </row>
    <row r="1041" spans="1:1">
      <c r="A1041" s="129"/>
    </row>
    <row r="1042" spans="1:1">
      <c r="A1042" s="129"/>
    </row>
    <row r="1043" spans="1:1">
      <c r="A1043" s="129"/>
    </row>
    <row r="1044" spans="1:1">
      <c r="A1044" s="129"/>
    </row>
    <row r="1045" spans="1:1">
      <c r="A1045" s="129"/>
    </row>
    <row r="1046" spans="1:1">
      <c r="A1046" s="129"/>
    </row>
    <row r="1047" spans="1:1">
      <c r="A1047" s="129"/>
    </row>
    <row r="1048" spans="1:1">
      <c r="A1048" s="129"/>
    </row>
    <row r="1049" spans="1:1">
      <c r="A1049" s="129"/>
    </row>
    <row r="1050" spans="1:1">
      <c r="A1050" s="129"/>
    </row>
    <row r="1051" spans="1:1">
      <c r="A1051" s="129"/>
    </row>
    <row r="1052" spans="1:1">
      <c r="A1052" s="129"/>
    </row>
    <row r="1053" spans="1:1">
      <c r="A1053" s="129"/>
    </row>
    <row r="1054" spans="1:1">
      <c r="A1054" s="129"/>
    </row>
    <row r="1055" spans="1:1">
      <c r="A1055" s="129"/>
    </row>
    <row r="1056" spans="1:1">
      <c r="A1056" s="129"/>
    </row>
    <row r="1057" spans="1:1">
      <c r="A1057" s="129"/>
    </row>
    <row r="1058" spans="1:1">
      <c r="A1058" s="129"/>
    </row>
    <row r="1059" spans="1:1">
      <c r="A1059" s="129"/>
    </row>
    <row r="1060" spans="1:1">
      <c r="A1060" s="129"/>
    </row>
    <row r="1061" spans="1:1">
      <c r="A1061" s="129"/>
    </row>
    <row r="1062" spans="1:1">
      <c r="A1062" s="129"/>
    </row>
    <row r="1063" spans="1:1">
      <c r="A1063" s="129"/>
    </row>
    <row r="1064" spans="1:1">
      <c r="A1064" s="129"/>
    </row>
    <row r="1065" spans="1:1">
      <c r="A1065" s="129"/>
    </row>
    <row r="1066" spans="1:1">
      <c r="A1066" s="129"/>
    </row>
    <row r="1067" spans="1:1">
      <c r="A1067" s="129"/>
    </row>
    <row r="1068" spans="1:1">
      <c r="A1068" s="129"/>
    </row>
    <row r="1069" spans="1:1">
      <c r="A1069" s="129"/>
    </row>
    <row r="1070" spans="1:1">
      <c r="A1070" s="129"/>
    </row>
    <row r="1071" spans="1:1">
      <c r="A1071" s="129"/>
    </row>
    <row r="1072" spans="1:1">
      <c r="A1072" s="129"/>
    </row>
    <row r="1073" spans="1:1">
      <c r="A1073" s="129"/>
    </row>
    <row r="1074" spans="1:1">
      <c r="A1074" s="129"/>
    </row>
    <row r="1075" spans="1:1">
      <c r="A1075" s="129"/>
    </row>
    <row r="1076" spans="1:1">
      <c r="A1076" s="129"/>
    </row>
    <row r="1077" spans="1:1">
      <c r="A1077" s="129"/>
    </row>
    <row r="1078" spans="1:1">
      <c r="A1078" s="129"/>
    </row>
    <row r="1079" spans="1:1">
      <c r="A1079" s="129"/>
    </row>
    <row r="1080" spans="1:1">
      <c r="A1080" s="129"/>
    </row>
    <row r="1081" spans="1:1">
      <c r="A1081" s="129"/>
    </row>
    <row r="1082" spans="1:1">
      <c r="A1082" s="129"/>
    </row>
    <row r="1083" spans="1:1">
      <c r="A1083" s="129"/>
    </row>
    <row r="1084" spans="1:1">
      <c r="A1084" s="129"/>
    </row>
    <row r="1085" spans="1:1">
      <c r="A1085" s="129"/>
    </row>
    <row r="1086" spans="1:1">
      <c r="A1086" s="129"/>
    </row>
    <row r="1087" spans="1:1">
      <c r="A1087" s="129"/>
    </row>
    <row r="1088" spans="1:1">
      <c r="A1088" s="129"/>
    </row>
    <row r="1089" spans="1:1">
      <c r="A1089" s="129"/>
    </row>
    <row r="1090" spans="1:1">
      <c r="A1090" s="129"/>
    </row>
    <row r="1091" spans="1:1">
      <c r="A1091" s="129"/>
    </row>
    <row r="1092" spans="1:1">
      <c r="A1092" s="129"/>
    </row>
    <row r="1093" spans="1:1">
      <c r="A1093" s="129"/>
    </row>
    <row r="1094" spans="1:1">
      <c r="A1094" s="129"/>
    </row>
    <row r="1095" spans="1:1">
      <c r="A1095" s="129"/>
    </row>
    <row r="1096" spans="1:1">
      <c r="A1096" s="129"/>
    </row>
    <row r="1097" spans="1:1">
      <c r="A1097" s="129"/>
    </row>
    <row r="1098" spans="1:1">
      <c r="A1098" s="129"/>
    </row>
    <row r="1099" spans="1:1">
      <c r="A1099" s="129"/>
    </row>
    <row r="1100" spans="1:1">
      <c r="A1100" s="129"/>
    </row>
    <row r="1101" spans="1:1">
      <c r="A1101" s="129"/>
    </row>
    <row r="1102" spans="1:1">
      <c r="A1102" s="129"/>
    </row>
    <row r="1103" spans="1:1">
      <c r="A1103" s="129"/>
    </row>
    <row r="1104" spans="1:1">
      <c r="A1104" s="129"/>
    </row>
    <row r="1105" spans="1:1">
      <c r="A1105" s="129"/>
    </row>
    <row r="1106" spans="1:1">
      <c r="A1106" s="129"/>
    </row>
    <row r="1107" spans="1:1">
      <c r="A1107" s="129"/>
    </row>
    <row r="1108" spans="1:1">
      <c r="A1108" s="129"/>
    </row>
    <row r="1109" spans="1:1">
      <c r="A1109" s="129"/>
    </row>
    <row r="1110" spans="1:1">
      <c r="A1110" s="129"/>
    </row>
    <row r="1111" spans="1:1">
      <c r="A1111" s="129"/>
    </row>
    <row r="1112" spans="1:1">
      <c r="A1112" s="129"/>
    </row>
    <row r="1113" spans="1:1">
      <c r="A1113" s="129"/>
    </row>
    <row r="1114" spans="1:1">
      <c r="A1114" s="129"/>
    </row>
    <row r="1115" spans="1:1">
      <c r="A1115" s="129"/>
    </row>
    <row r="1116" spans="1:1">
      <c r="A1116" s="129"/>
    </row>
    <row r="1117" spans="1:1">
      <c r="A1117" s="129"/>
    </row>
    <row r="1118" spans="1:1">
      <c r="A1118" s="129"/>
    </row>
    <row r="1119" spans="1:1">
      <c r="A1119" s="129"/>
    </row>
    <row r="1120" spans="1:1">
      <c r="A1120" s="129"/>
    </row>
    <row r="1121" spans="1:1">
      <c r="A1121" s="129"/>
    </row>
    <row r="1122" spans="1:1">
      <c r="A1122" s="129"/>
    </row>
    <row r="1123" spans="1:1">
      <c r="A1123" s="129"/>
    </row>
    <row r="1124" spans="1:1">
      <c r="A1124" s="129"/>
    </row>
    <row r="1125" spans="1:1">
      <c r="A1125" s="129"/>
    </row>
    <row r="1126" spans="1:1">
      <c r="A1126" s="129"/>
    </row>
    <row r="1127" spans="1:1">
      <c r="A1127" s="129"/>
    </row>
    <row r="1128" spans="1:1">
      <c r="A1128" s="129"/>
    </row>
    <row r="1129" spans="1:1">
      <c r="A1129" s="129"/>
    </row>
    <row r="1130" spans="1:1">
      <c r="A1130" s="129"/>
    </row>
    <row r="1131" spans="1:1">
      <c r="A1131" s="129"/>
    </row>
    <row r="1132" spans="1:1">
      <c r="A1132" s="129"/>
    </row>
    <row r="1133" spans="1:1">
      <c r="A1133" s="129"/>
    </row>
    <row r="1134" spans="1:1">
      <c r="A1134" s="129"/>
    </row>
    <row r="1135" spans="1:1">
      <c r="A1135" s="129"/>
    </row>
    <row r="1136" spans="1:1">
      <c r="A1136" s="129"/>
    </row>
    <row r="1137" spans="1:1">
      <c r="A1137" s="129"/>
    </row>
    <row r="1138" spans="1:1">
      <c r="A1138" s="129"/>
    </row>
    <row r="1139" spans="1:1">
      <c r="A1139" s="129"/>
    </row>
    <row r="1140" spans="1:1">
      <c r="A1140" s="129"/>
    </row>
    <row r="1141" spans="1:1">
      <c r="A1141" s="129"/>
    </row>
    <row r="1142" spans="1:1">
      <c r="A1142" s="129"/>
    </row>
    <row r="1143" spans="1:1">
      <c r="A1143" s="129"/>
    </row>
    <row r="1144" spans="1:1">
      <c r="A1144" s="129"/>
    </row>
    <row r="1145" spans="1:1">
      <c r="A1145" s="129"/>
    </row>
    <row r="1146" spans="1:1">
      <c r="A1146" s="129"/>
    </row>
    <row r="1147" spans="1:1">
      <c r="A1147" s="129"/>
    </row>
    <row r="1148" spans="1:1">
      <c r="A1148" s="129"/>
    </row>
    <row r="1149" spans="1:1">
      <c r="A1149" s="129"/>
    </row>
    <row r="1150" spans="1:1">
      <c r="A1150" s="129"/>
    </row>
    <row r="1151" spans="1:1">
      <c r="A1151" s="129"/>
    </row>
    <row r="1152" spans="1:1">
      <c r="A1152" s="129"/>
    </row>
    <row r="1153" spans="1:1">
      <c r="A1153" s="129"/>
    </row>
    <row r="1154" spans="1:1">
      <c r="A1154" s="129"/>
    </row>
    <row r="1155" spans="1:1">
      <c r="A1155" s="129"/>
    </row>
    <row r="1156" spans="1:1">
      <c r="A1156" s="129"/>
    </row>
    <row r="1157" spans="1:1">
      <c r="A1157" s="129"/>
    </row>
    <row r="1158" spans="1:1">
      <c r="A1158" s="129"/>
    </row>
    <row r="1159" spans="1:1">
      <c r="A1159" s="129"/>
    </row>
    <row r="1160" spans="1:1">
      <c r="A1160" s="129"/>
    </row>
    <row r="1161" spans="1:1">
      <c r="A1161" s="129"/>
    </row>
    <row r="1162" spans="1:1">
      <c r="A1162" s="129"/>
    </row>
    <row r="1163" spans="1:1">
      <c r="A1163" s="129"/>
    </row>
    <row r="1164" spans="1:1">
      <c r="A1164" s="129"/>
    </row>
    <row r="1165" spans="1:1">
      <c r="A1165" s="129"/>
    </row>
    <row r="1166" spans="1:1">
      <c r="A1166" s="129"/>
    </row>
    <row r="1167" spans="1:1">
      <c r="A1167" s="129"/>
    </row>
    <row r="1168" spans="1:1">
      <c r="A1168" s="129"/>
    </row>
    <row r="1169" spans="1:1">
      <c r="A1169" s="129"/>
    </row>
    <row r="1170" spans="1:1">
      <c r="A1170" s="129"/>
    </row>
    <row r="1171" spans="1:1">
      <c r="A1171" s="129"/>
    </row>
    <row r="1172" spans="1:1">
      <c r="A1172" s="129"/>
    </row>
    <row r="1173" spans="1:1">
      <c r="A1173" s="129"/>
    </row>
    <row r="1174" spans="1:1">
      <c r="A1174" s="129"/>
    </row>
    <row r="1175" spans="1:1">
      <c r="A1175" s="129"/>
    </row>
    <row r="1176" spans="1:1">
      <c r="A1176" s="129"/>
    </row>
    <row r="1177" spans="1:1">
      <c r="A1177" s="129"/>
    </row>
    <row r="1178" spans="1:1">
      <c r="A1178" s="129"/>
    </row>
    <row r="1179" spans="1:1">
      <c r="A1179" s="129"/>
    </row>
    <row r="1180" spans="1:1">
      <c r="A1180" s="129"/>
    </row>
    <row r="1181" spans="1:1">
      <c r="A1181" s="129"/>
    </row>
    <row r="1182" spans="1:1">
      <c r="A1182" s="129"/>
    </row>
    <row r="1183" spans="1:1">
      <c r="A1183" s="129"/>
    </row>
    <row r="1184" spans="1:1">
      <c r="A1184" s="129"/>
    </row>
    <row r="1185" spans="1:1">
      <c r="A1185" s="129"/>
    </row>
    <row r="1186" spans="1:1">
      <c r="A1186" s="129"/>
    </row>
    <row r="1187" spans="1:1">
      <c r="A1187" s="129"/>
    </row>
    <row r="1188" spans="1:1">
      <c r="A1188" s="129"/>
    </row>
    <row r="1189" spans="1:1">
      <c r="A1189" s="129"/>
    </row>
    <row r="1190" spans="1:1">
      <c r="A1190" s="129"/>
    </row>
    <row r="1191" spans="1:1">
      <c r="A1191" s="129"/>
    </row>
    <row r="1192" spans="1:1">
      <c r="A1192" s="129"/>
    </row>
    <row r="1193" spans="1:1">
      <c r="A1193" s="129"/>
    </row>
    <row r="1194" spans="1:1">
      <c r="A1194" s="129"/>
    </row>
    <row r="1195" spans="1:1">
      <c r="A1195" s="129"/>
    </row>
    <row r="1196" spans="1:1">
      <c r="A1196" s="129"/>
    </row>
    <row r="1197" spans="1:1">
      <c r="A1197" s="129"/>
    </row>
    <row r="1198" spans="1:1">
      <c r="A1198" s="129"/>
    </row>
    <row r="1199" spans="1:1">
      <c r="A1199" s="129"/>
    </row>
    <row r="1200" spans="1:1">
      <c r="A1200" s="129"/>
    </row>
    <row r="1201" spans="1:1">
      <c r="A1201" s="129"/>
    </row>
    <row r="1202" spans="1:1">
      <c r="A1202" s="129"/>
    </row>
    <row r="1203" spans="1:1">
      <c r="A1203" s="129"/>
    </row>
    <row r="1204" spans="1:1">
      <c r="A1204" s="129"/>
    </row>
    <row r="1205" spans="1:1">
      <c r="A1205" s="129"/>
    </row>
    <row r="1206" spans="1:1">
      <c r="A1206" s="129"/>
    </row>
    <row r="1207" spans="1:1">
      <c r="A1207" s="129"/>
    </row>
    <row r="1208" spans="1:1">
      <c r="A1208" s="129"/>
    </row>
    <row r="1209" spans="1:1">
      <c r="A1209" s="129"/>
    </row>
    <row r="1210" spans="1:1">
      <c r="A1210" s="129"/>
    </row>
    <row r="1211" spans="1:1">
      <c r="A1211" s="129"/>
    </row>
    <row r="1212" spans="1:1">
      <c r="A1212" s="129"/>
    </row>
    <row r="1213" spans="1:1">
      <c r="A1213" s="129"/>
    </row>
    <row r="1214" spans="1:1">
      <c r="A1214" s="129"/>
    </row>
    <row r="1215" spans="1:1">
      <c r="A1215" s="129"/>
    </row>
    <row r="1216" spans="1:1">
      <c r="A1216" s="129"/>
    </row>
    <row r="1217" spans="1:1">
      <c r="A1217" s="129"/>
    </row>
    <row r="1218" spans="1:1">
      <c r="A1218" s="129"/>
    </row>
    <row r="1219" spans="1:1">
      <c r="A1219" s="129"/>
    </row>
    <row r="1220" spans="1:1">
      <c r="A1220" s="129"/>
    </row>
    <row r="1221" spans="1:1">
      <c r="A1221" s="129"/>
    </row>
    <row r="1222" spans="1:1">
      <c r="A1222" s="129"/>
    </row>
    <row r="1223" spans="1:1">
      <c r="A1223" s="129"/>
    </row>
    <row r="1224" spans="1:1">
      <c r="A1224" s="129"/>
    </row>
    <row r="1225" spans="1:1">
      <c r="A1225" s="129"/>
    </row>
    <row r="1226" spans="1:1">
      <c r="A1226" s="129"/>
    </row>
    <row r="1227" spans="1:1">
      <c r="A1227" s="129"/>
    </row>
    <row r="1228" spans="1:1">
      <c r="A1228" s="129"/>
    </row>
    <row r="1229" spans="1:1">
      <c r="A1229" s="129"/>
    </row>
    <row r="1230" spans="1:1">
      <c r="A1230" s="129"/>
    </row>
    <row r="1231" spans="1:1">
      <c r="A1231" s="129"/>
    </row>
    <row r="1232" spans="1:1">
      <c r="A1232" s="129"/>
    </row>
    <row r="1233" spans="1:1">
      <c r="A1233" s="129"/>
    </row>
    <row r="1234" spans="1:1">
      <c r="A1234" s="129"/>
    </row>
    <row r="1235" spans="1:1">
      <c r="A1235" s="129"/>
    </row>
    <row r="1236" spans="1:1">
      <c r="A1236" s="129"/>
    </row>
    <row r="1237" spans="1:1">
      <c r="A1237" s="129"/>
    </row>
    <row r="1238" spans="1:1">
      <c r="A1238" s="129"/>
    </row>
    <row r="1239" spans="1:1">
      <c r="A1239" s="129"/>
    </row>
    <row r="1240" spans="1:1">
      <c r="A1240" s="129"/>
    </row>
    <row r="1241" spans="1:1">
      <c r="A1241" s="129"/>
    </row>
    <row r="1242" spans="1:1">
      <c r="A1242" s="129"/>
    </row>
    <row r="1243" spans="1:1">
      <c r="A1243" s="129"/>
    </row>
    <row r="1244" spans="1:1">
      <c r="A1244" s="129"/>
    </row>
    <row r="1245" spans="1:1">
      <c r="A1245" s="129"/>
    </row>
    <row r="1246" spans="1:1">
      <c r="A1246" s="129"/>
    </row>
    <row r="1247" spans="1:1">
      <c r="A1247" s="129"/>
    </row>
    <row r="1248" spans="1:1">
      <c r="A1248" s="129"/>
    </row>
    <row r="1249" spans="1:1">
      <c r="A1249" s="129"/>
    </row>
    <row r="1250" spans="1:1">
      <c r="A1250" s="129"/>
    </row>
    <row r="1251" spans="1:1">
      <c r="A1251" s="129"/>
    </row>
    <row r="1252" spans="1:1">
      <c r="A1252" s="129"/>
    </row>
    <row r="1253" spans="1:1">
      <c r="A1253" s="129"/>
    </row>
    <row r="1254" spans="1:1">
      <c r="A1254" s="129"/>
    </row>
    <row r="1255" spans="1:1">
      <c r="A1255" s="129"/>
    </row>
    <row r="1256" spans="1:1">
      <c r="A1256" s="129"/>
    </row>
    <row r="1257" spans="1:1">
      <c r="A1257" s="129"/>
    </row>
    <row r="1258" spans="1:1">
      <c r="A1258" s="129"/>
    </row>
    <row r="1259" spans="1:1">
      <c r="A1259" s="129"/>
    </row>
    <row r="1260" spans="1:1">
      <c r="A1260" s="129"/>
    </row>
    <row r="1261" spans="1:1">
      <c r="A1261" s="129"/>
    </row>
    <row r="1262" spans="1:1">
      <c r="A1262" s="129"/>
    </row>
    <row r="1263" spans="1:1">
      <c r="A1263" s="129"/>
    </row>
    <row r="1264" spans="1:1">
      <c r="A1264" s="129"/>
    </row>
    <row r="1265" spans="1:1">
      <c r="A1265" s="129"/>
    </row>
    <row r="1266" spans="1:1">
      <c r="A1266" s="129"/>
    </row>
    <row r="1267" spans="1:1">
      <c r="A1267" s="129"/>
    </row>
    <row r="1268" spans="1:1">
      <c r="A1268" s="129"/>
    </row>
    <row r="1269" spans="1:1">
      <c r="A1269" s="129"/>
    </row>
    <row r="1270" spans="1:1">
      <c r="A1270" s="129"/>
    </row>
    <row r="1271" spans="1:1">
      <c r="A1271" s="129"/>
    </row>
    <row r="1272" spans="1:1">
      <c r="A1272" s="129"/>
    </row>
    <row r="1273" spans="1:1">
      <c r="A1273" s="129"/>
    </row>
    <row r="1274" spans="1:1">
      <c r="A1274" s="129"/>
    </row>
    <row r="1275" spans="1:1">
      <c r="A1275" s="129"/>
    </row>
    <row r="1276" spans="1:1">
      <c r="A1276" s="129"/>
    </row>
    <row r="1277" spans="1:1">
      <c r="A1277" s="129"/>
    </row>
    <row r="1278" spans="1:1">
      <c r="A1278" s="129"/>
    </row>
    <row r="1279" spans="1:1">
      <c r="A1279" s="129"/>
    </row>
    <row r="1280" spans="1:1">
      <c r="A1280" s="129"/>
    </row>
    <row r="1281" spans="1:1">
      <c r="A1281" s="129"/>
    </row>
    <row r="1282" spans="1:1">
      <c r="A1282" s="129"/>
    </row>
    <row r="1283" spans="1:1">
      <c r="A1283" s="129"/>
    </row>
    <row r="1284" spans="1:1">
      <c r="A1284" s="129"/>
    </row>
    <row r="1285" spans="1:1">
      <c r="A1285" s="129"/>
    </row>
    <row r="1286" spans="1:1">
      <c r="A1286" s="129"/>
    </row>
    <row r="1287" spans="1:1">
      <c r="A1287" s="129"/>
    </row>
    <row r="1288" spans="1:1">
      <c r="A1288" s="129"/>
    </row>
    <row r="1289" spans="1:1">
      <c r="A1289" s="129"/>
    </row>
    <row r="1290" spans="1:1">
      <c r="A1290" s="129"/>
    </row>
    <row r="1291" spans="1:1">
      <c r="A1291" s="129"/>
    </row>
    <row r="1292" spans="1:1">
      <c r="A1292" s="129"/>
    </row>
    <row r="1293" spans="1:1">
      <c r="A1293" s="129"/>
    </row>
    <row r="1294" spans="1:1">
      <c r="A1294" s="129"/>
    </row>
    <row r="1295" spans="1:1">
      <c r="A1295" s="129"/>
    </row>
    <row r="1296" spans="1:1">
      <c r="A1296" s="129"/>
    </row>
    <row r="1297" spans="1:1">
      <c r="A1297" s="129"/>
    </row>
    <row r="1298" spans="1:1">
      <c r="A1298" s="129"/>
    </row>
    <row r="1299" spans="1:1">
      <c r="A1299" s="129"/>
    </row>
    <row r="1300" spans="1:1">
      <c r="A1300" s="129"/>
    </row>
    <row r="1301" spans="1:1">
      <c r="A1301" s="129"/>
    </row>
    <row r="1302" spans="1:1">
      <c r="A1302" s="129"/>
    </row>
    <row r="1303" spans="1:1">
      <c r="A1303" s="129"/>
    </row>
    <row r="1304" spans="1:1">
      <c r="A1304" s="129"/>
    </row>
    <row r="1305" spans="1:1">
      <c r="A1305" s="129"/>
    </row>
    <row r="1306" spans="1:1">
      <c r="A1306" s="129"/>
    </row>
    <row r="1307" spans="1:1">
      <c r="A1307" s="129"/>
    </row>
    <row r="1308" spans="1:1">
      <c r="A1308" s="129"/>
    </row>
    <row r="1309" spans="1:1">
      <c r="A1309" s="129"/>
    </row>
    <row r="1310" spans="1:1">
      <c r="A1310" s="129"/>
    </row>
    <row r="1311" spans="1:1">
      <c r="A1311" s="129"/>
    </row>
    <row r="1312" spans="1:1">
      <c r="A1312" s="129"/>
    </row>
    <row r="1313" spans="1:1">
      <c r="A1313" s="129"/>
    </row>
    <row r="1314" spans="1:1">
      <c r="A1314" s="129"/>
    </row>
    <row r="1315" spans="1:1">
      <c r="A1315" s="129"/>
    </row>
    <row r="1316" spans="1:1">
      <c r="A1316" s="129"/>
    </row>
    <row r="1317" spans="1:1">
      <c r="A1317" s="129"/>
    </row>
    <row r="1318" spans="1:1">
      <c r="A1318" s="129"/>
    </row>
    <row r="1319" spans="1:1">
      <c r="A1319" s="129"/>
    </row>
    <row r="1320" spans="1:1">
      <c r="A1320" s="129"/>
    </row>
    <row r="1321" spans="1:1">
      <c r="A1321" s="129"/>
    </row>
    <row r="1322" spans="1:1">
      <c r="A1322" s="129"/>
    </row>
    <row r="1323" spans="1:1">
      <c r="A1323" s="129"/>
    </row>
    <row r="1324" spans="1:1">
      <c r="A1324" s="129"/>
    </row>
    <row r="1325" spans="1:1">
      <c r="A1325" s="129"/>
    </row>
    <row r="1326" spans="1:1">
      <c r="A1326" s="129"/>
    </row>
    <row r="1327" spans="1:1">
      <c r="A1327" s="129"/>
    </row>
    <row r="1328" spans="1:1">
      <c r="A1328" s="129"/>
    </row>
    <row r="1329" spans="1:1">
      <c r="A1329" s="129"/>
    </row>
    <row r="1330" spans="1:1">
      <c r="A1330" s="129"/>
    </row>
    <row r="1331" spans="1:1">
      <c r="A1331" s="129"/>
    </row>
    <row r="1332" spans="1:1">
      <c r="A1332" s="129"/>
    </row>
    <row r="1333" spans="1:1">
      <c r="A1333" s="129"/>
    </row>
    <row r="1334" spans="1:1">
      <c r="A1334" s="129"/>
    </row>
    <row r="1335" spans="1:1">
      <c r="A1335" s="129"/>
    </row>
    <row r="1336" spans="1:1">
      <c r="A1336" s="129"/>
    </row>
    <row r="1337" spans="1:1">
      <c r="A1337" s="129"/>
    </row>
    <row r="1338" spans="1:1">
      <c r="A1338" s="129"/>
    </row>
    <row r="1339" spans="1:1">
      <c r="A1339" s="129"/>
    </row>
    <row r="1340" spans="1:1">
      <c r="A1340" s="129"/>
    </row>
    <row r="1341" spans="1:1">
      <c r="A1341" s="129"/>
    </row>
    <row r="1342" spans="1:1">
      <c r="A1342" s="129"/>
    </row>
    <row r="1343" spans="1:1">
      <c r="A1343" s="129"/>
    </row>
    <row r="1344" spans="1:1">
      <c r="A1344" s="129"/>
    </row>
    <row r="1345" spans="1:1">
      <c r="A1345" s="129"/>
    </row>
    <row r="1346" spans="1:1">
      <c r="A1346" s="129"/>
    </row>
    <row r="1347" spans="1:1">
      <c r="A1347" s="129"/>
    </row>
    <row r="1348" spans="1:1">
      <c r="A1348" s="129"/>
    </row>
    <row r="1349" spans="1:1">
      <c r="A1349" s="129"/>
    </row>
    <row r="1350" spans="1:1">
      <c r="A1350" s="129"/>
    </row>
    <row r="1351" spans="1:1">
      <c r="A1351" s="129"/>
    </row>
    <row r="1352" spans="1:1">
      <c r="A1352" s="129"/>
    </row>
    <row r="1353" spans="1:1">
      <c r="A1353" s="129"/>
    </row>
    <row r="1354" spans="1:1">
      <c r="A1354" s="129"/>
    </row>
    <row r="1355" spans="1:1">
      <c r="A1355" s="129"/>
    </row>
    <row r="1356" spans="1:1">
      <c r="A1356" s="129"/>
    </row>
    <row r="1357" spans="1:1">
      <c r="A1357" s="129"/>
    </row>
    <row r="1358" spans="1:1">
      <c r="A1358" s="129"/>
    </row>
    <row r="1359" spans="1:1">
      <c r="A1359" s="129"/>
    </row>
    <row r="1360" spans="1:1">
      <c r="A1360" s="129"/>
    </row>
    <row r="1361" spans="1:1">
      <c r="A1361" s="129"/>
    </row>
    <row r="1362" spans="1:1">
      <c r="A1362" s="129"/>
    </row>
    <row r="1363" spans="1:1">
      <c r="A1363" s="129"/>
    </row>
    <row r="1364" spans="1:1">
      <c r="A1364" s="129"/>
    </row>
    <row r="1365" spans="1:1">
      <c r="A1365" s="129"/>
    </row>
    <row r="1366" spans="1:1">
      <c r="A1366" s="129"/>
    </row>
    <row r="1367" spans="1:1">
      <c r="A1367" s="129"/>
    </row>
    <row r="1368" spans="1:1">
      <c r="A1368" s="129"/>
    </row>
    <row r="1369" spans="1:1">
      <c r="A1369" s="129"/>
    </row>
    <row r="1370" spans="1:1">
      <c r="A1370" s="129"/>
    </row>
    <row r="1371" spans="1:1">
      <c r="A1371" s="129"/>
    </row>
    <row r="1372" spans="1:1">
      <c r="A1372" s="129"/>
    </row>
    <row r="1373" spans="1:1">
      <c r="A1373" s="129"/>
    </row>
    <row r="1374" spans="1:1">
      <c r="A1374" s="129"/>
    </row>
    <row r="1375" spans="1:1">
      <c r="A1375" s="129"/>
    </row>
    <row r="1376" spans="1:1">
      <c r="A1376" s="129"/>
    </row>
    <row r="1377" spans="1:1">
      <c r="A1377" s="129"/>
    </row>
    <row r="1378" spans="1:1">
      <c r="A1378" s="129"/>
    </row>
    <row r="1379" spans="1:1">
      <c r="A1379" s="129"/>
    </row>
    <row r="1380" spans="1:1">
      <c r="A1380" s="129"/>
    </row>
    <row r="1381" spans="1:1">
      <c r="A1381" s="129"/>
    </row>
    <row r="1382" spans="1:1">
      <c r="A1382" s="129"/>
    </row>
    <row r="1383" spans="1:1">
      <c r="A1383" s="129"/>
    </row>
    <row r="1384" spans="1:1">
      <c r="A1384" s="129"/>
    </row>
    <row r="1385" spans="1:1">
      <c r="A1385" s="129"/>
    </row>
    <row r="1386" spans="1:1">
      <c r="A1386" s="129"/>
    </row>
    <row r="1387" spans="1:1">
      <c r="A1387" s="129"/>
    </row>
    <row r="1388" spans="1:1">
      <c r="A1388" s="129"/>
    </row>
    <row r="1389" spans="1:1">
      <c r="A1389" s="129"/>
    </row>
    <row r="1390" spans="1:1">
      <c r="A1390" s="129"/>
    </row>
    <row r="1391" spans="1:1">
      <c r="A1391" s="129"/>
    </row>
    <row r="1392" spans="1:1">
      <c r="A1392" s="129"/>
    </row>
    <row r="1393" spans="1:1">
      <c r="A1393" s="129"/>
    </row>
    <row r="1394" spans="1:1">
      <c r="A1394" s="129"/>
    </row>
    <row r="1395" spans="1:1">
      <c r="A1395" s="129"/>
    </row>
    <row r="1396" spans="1:1">
      <c r="A1396" s="129"/>
    </row>
    <row r="1397" spans="1:1">
      <c r="A1397" s="129"/>
    </row>
    <row r="1398" spans="1:1">
      <c r="A1398" s="129"/>
    </row>
    <row r="1399" spans="1:1">
      <c r="A1399" s="129"/>
    </row>
    <row r="1400" spans="1:1">
      <c r="A1400" s="129"/>
    </row>
    <row r="1401" spans="1:1">
      <c r="A1401" s="129"/>
    </row>
    <row r="1402" spans="1:1">
      <c r="A1402" s="129"/>
    </row>
    <row r="1403" spans="1:1">
      <c r="A1403" s="129"/>
    </row>
    <row r="1404" spans="1:1">
      <c r="A1404" s="129"/>
    </row>
    <row r="1405" spans="1:1">
      <c r="A1405" s="129"/>
    </row>
    <row r="1406" spans="1:1">
      <c r="A1406" s="129"/>
    </row>
    <row r="1407" spans="1:1">
      <c r="A1407" s="129"/>
    </row>
    <row r="1408" spans="1:1">
      <c r="A1408" s="129"/>
    </row>
    <row r="1409" spans="1:1">
      <c r="A1409" s="129"/>
    </row>
    <row r="1410" spans="1:1">
      <c r="A1410" s="129"/>
    </row>
    <row r="1411" spans="1:1">
      <c r="A1411" s="129"/>
    </row>
    <row r="1412" spans="1:1">
      <c r="A1412" s="129"/>
    </row>
    <row r="1413" spans="1:1">
      <c r="A1413" s="129"/>
    </row>
    <row r="1414" spans="1:1">
      <c r="A1414" s="129"/>
    </row>
    <row r="1415" spans="1:1">
      <c r="A1415" s="129"/>
    </row>
    <row r="1416" spans="1:1">
      <c r="A1416" s="129"/>
    </row>
    <row r="1417" spans="1:1">
      <c r="A1417" s="129"/>
    </row>
    <row r="1418" spans="1:1">
      <c r="A1418" s="129"/>
    </row>
    <row r="1419" spans="1:1">
      <c r="A1419" s="129"/>
    </row>
    <row r="1420" spans="1:1">
      <c r="A1420" s="129"/>
    </row>
    <row r="1421" spans="1:1">
      <c r="A1421" s="129"/>
    </row>
    <row r="1422" spans="1:1">
      <c r="A1422" s="129"/>
    </row>
    <row r="1423" spans="1:1">
      <c r="A1423" s="129"/>
    </row>
    <row r="1424" spans="1:1">
      <c r="A1424" s="129"/>
    </row>
    <row r="1425" spans="1:1">
      <c r="A1425" s="129"/>
    </row>
    <row r="1426" spans="1:1">
      <c r="A1426" s="129"/>
    </row>
    <row r="1427" spans="1:1">
      <c r="A1427" s="129"/>
    </row>
    <row r="1428" spans="1:1">
      <c r="A1428" s="129"/>
    </row>
    <row r="1429" spans="1:1">
      <c r="A1429" s="129"/>
    </row>
    <row r="1430" spans="1:1">
      <c r="A1430" s="129"/>
    </row>
    <row r="1431" spans="1:1">
      <c r="A1431" s="129"/>
    </row>
    <row r="1432" spans="1:1">
      <c r="A1432" s="129"/>
    </row>
    <row r="1433" spans="1:1">
      <c r="A1433" s="129"/>
    </row>
    <row r="1434" spans="1:1">
      <c r="A1434" s="129"/>
    </row>
    <row r="1435" spans="1:1">
      <c r="A1435" s="129"/>
    </row>
    <row r="1436" spans="1:1">
      <c r="A1436" s="129"/>
    </row>
    <row r="1437" spans="1:1">
      <c r="A1437" s="129"/>
    </row>
    <row r="1438" spans="1:1">
      <c r="A1438" s="129"/>
    </row>
    <row r="1439" spans="1:1">
      <c r="A1439" s="129"/>
    </row>
    <row r="1440" spans="1:1">
      <c r="A1440" s="129"/>
    </row>
    <row r="1441" spans="1:1">
      <c r="A1441" s="129"/>
    </row>
    <row r="1442" spans="1:1">
      <c r="A1442" s="129"/>
    </row>
    <row r="1443" spans="1:1">
      <c r="A1443" s="129"/>
    </row>
    <row r="1444" spans="1:1">
      <c r="A1444" s="129"/>
    </row>
    <row r="1445" spans="1:1">
      <c r="A1445" s="129"/>
    </row>
    <row r="1446" spans="1:1">
      <c r="A1446" s="129"/>
    </row>
    <row r="1447" spans="1:1">
      <c r="A1447" s="129"/>
    </row>
    <row r="1448" spans="1:1">
      <c r="A1448" s="129"/>
    </row>
    <row r="1449" spans="1:1">
      <c r="A1449" s="129"/>
    </row>
    <row r="1450" spans="1:1">
      <c r="A1450" s="129"/>
    </row>
    <row r="1451" spans="1:1">
      <c r="A1451" s="129"/>
    </row>
    <row r="1452" spans="1:1">
      <c r="A1452" s="129"/>
    </row>
    <row r="1453" spans="1:1">
      <c r="A1453" s="129"/>
    </row>
    <row r="1454" spans="1:1">
      <c r="A1454" s="129"/>
    </row>
    <row r="1455" spans="1:1">
      <c r="A1455" s="129"/>
    </row>
    <row r="1456" spans="1:1">
      <c r="A1456" s="129"/>
    </row>
    <row r="1457" spans="1:1">
      <c r="A1457" s="129"/>
    </row>
    <row r="1458" spans="1:1">
      <c r="A1458" s="129"/>
    </row>
    <row r="1459" spans="1:1">
      <c r="A1459" s="129"/>
    </row>
    <row r="1460" spans="1:1">
      <c r="A1460" s="129"/>
    </row>
    <row r="1461" spans="1:1">
      <c r="A1461" s="129"/>
    </row>
    <row r="1462" spans="1:1">
      <c r="A1462" s="129"/>
    </row>
    <row r="1463" spans="1:1">
      <c r="A1463" s="129"/>
    </row>
    <row r="1464" spans="1:1">
      <c r="A1464" s="129"/>
    </row>
    <row r="1465" spans="1:1">
      <c r="A1465" s="129"/>
    </row>
    <row r="1466" spans="1:1">
      <c r="A1466" s="129"/>
    </row>
    <row r="1467" spans="1:1">
      <c r="A1467" s="129"/>
    </row>
    <row r="1468" spans="1:1">
      <c r="A1468" s="129"/>
    </row>
    <row r="1469" spans="1:1">
      <c r="A1469" s="129"/>
    </row>
    <row r="1470" spans="1:1">
      <c r="A1470" s="129"/>
    </row>
    <row r="1471" spans="1:1">
      <c r="A1471" s="129"/>
    </row>
    <row r="1472" spans="1:1">
      <c r="A1472" s="129"/>
    </row>
    <row r="1473" spans="1:1">
      <c r="A1473" s="129"/>
    </row>
    <row r="1474" spans="1:1">
      <c r="A1474" s="129"/>
    </row>
    <row r="1475" spans="1:1">
      <c r="A1475" s="129"/>
    </row>
    <row r="1476" spans="1:1">
      <c r="A1476" s="129"/>
    </row>
    <row r="1477" spans="1:1">
      <c r="A1477" s="129"/>
    </row>
    <row r="1478" spans="1:1">
      <c r="A1478" s="129"/>
    </row>
    <row r="1479" spans="1:1">
      <c r="A1479" s="129"/>
    </row>
    <row r="1480" spans="1:1">
      <c r="A1480" s="129"/>
    </row>
    <row r="1481" spans="1:1">
      <c r="A1481" s="129"/>
    </row>
    <row r="1482" spans="1:1">
      <c r="A1482" s="129"/>
    </row>
    <row r="1483" spans="1:1">
      <c r="A1483" s="129"/>
    </row>
    <row r="1484" spans="1:1">
      <c r="A1484" s="129"/>
    </row>
    <row r="1485" spans="1:1">
      <c r="A1485" s="129"/>
    </row>
    <row r="1486" spans="1:1">
      <c r="A1486" s="129"/>
    </row>
    <row r="1487" spans="1:1">
      <c r="A1487" s="129"/>
    </row>
    <row r="1488" spans="1:1">
      <c r="A1488" s="129"/>
    </row>
    <row r="1489" spans="1:1">
      <c r="A1489" s="129"/>
    </row>
    <row r="1490" spans="1:1">
      <c r="A1490" s="129"/>
    </row>
    <row r="1491" spans="1:1">
      <c r="A1491" s="129"/>
    </row>
    <row r="1492" spans="1:1">
      <c r="A1492" s="129"/>
    </row>
    <row r="1493" spans="1:1">
      <c r="A1493" s="129"/>
    </row>
    <row r="1494" spans="1:1">
      <c r="A1494" s="129"/>
    </row>
    <row r="1495" spans="1:1">
      <c r="A1495" s="129"/>
    </row>
    <row r="1496" spans="1:1">
      <c r="A1496" s="129"/>
    </row>
    <row r="1497" spans="1:1">
      <c r="A1497" s="129"/>
    </row>
    <row r="1498" spans="1:1">
      <c r="A1498" s="129"/>
    </row>
    <row r="1499" spans="1:1">
      <c r="A1499" s="129"/>
    </row>
    <row r="1500" spans="1:1">
      <c r="A1500" s="129"/>
    </row>
    <row r="1501" spans="1:1">
      <c r="A1501" s="129"/>
    </row>
    <row r="1502" spans="1:1">
      <c r="A1502" s="129"/>
    </row>
    <row r="1503" spans="1:1">
      <c r="A1503" s="129"/>
    </row>
    <row r="1504" spans="1:1">
      <c r="A1504" s="129"/>
    </row>
    <row r="1505" spans="1:1">
      <c r="A1505" s="129"/>
    </row>
    <row r="1506" spans="1:1">
      <c r="A1506" s="129"/>
    </row>
    <row r="1507" spans="1:1">
      <c r="A1507" s="129"/>
    </row>
    <row r="1508" spans="1:1">
      <c r="A1508" s="129"/>
    </row>
    <row r="1509" spans="1:1">
      <c r="A1509" s="129"/>
    </row>
    <row r="1510" spans="1:1">
      <c r="A1510" s="129"/>
    </row>
    <row r="1511" spans="1:1">
      <c r="A1511" s="129"/>
    </row>
    <row r="1512" spans="1:1">
      <c r="A1512" s="129"/>
    </row>
    <row r="1513" spans="1:1">
      <c r="A1513" s="129"/>
    </row>
    <row r="1514" spans="1:1">
      <c r="A1514" s="129"/>
    </row>
    <row r="1515" spans="1:1">
      <c r="A1515" s="129"/>
    </row>
    <row r="1516" spans="1:1">
      <c r="A1516" s="129"/>
    </row>
    <row r="1517" spans="1:1">
      <c r="A1517" s="129"/>
    </row>
    <row r="1518" spans="1:1">
      <c r="A1518" s="129"/>
    </row>
    <row r="1519" spans="1:1">
      <c r="A1519" s="129"/>
    </row>
    <row r="1520" spans="1:1">
      <c r="A1520" s="129"/>
    </row>
    <row r="1521" spans="1:1">
      <c r="A1521" s="129"/>
    </row>
    <row r="1522" spans="1:1">
      <c r="A1522" s="129"/>
    </row>
    <row r="1523" spans="1:1">
      <c r="A1523" s="129"/>
    </row>
    <row r="1524" spans="1:1">
      <c r="A1524" s="129"/>
    </row>
    <row r="1525" spans="1:1">
      <c r="A1525" s="129"/>
    </row>
    <row r="1526" spans="1:1">
      <c r="A1526" s="129"/>
    </row>
    <row r="1527" spans="1:1">
      <c r="A1527" s="129"/>
    </row>
    <row r="1528" spans="1:1">
      <c r="A1528" s="129"/>
    </row>
    <row r="1529" spans="1:1">
      <c r="A1529" s="129"/>
    </row>
    <row r="1530" spans="1:1">
      <c r="A1530" s="129"/>
    </row>
    <row r="1531" spans="1:1">
      <c r="A1531" s="129"/>
    </row>
    <row r="1532" spans="1:1">
      <c r="A1532" s="129"/>
    </row>
    <row r="1533" spans="1:1">
      <c r="A1533" s="129"/>
    </row>
    <row r="1534" spans="1:1">
      <c r="A1534" s="129"/>
    </row>
    <row r="1535" spans="1:1">
      <c r="A1535" s="129"/>
    </row>
    <row r="1536" spans="1:1">
      <c r="A1536" s="129"/>
    </row>
    <row r="1537" spans="1:1">
      <c r="A1537" s="129"/>
    </row>
    <row r="1538" spans="1:1">
      <c r="A1538" s="129"/>
    </row>
    <row r="1539" spans="1:1">
      <c r="A1539" s="129"/>
    </row>
    <row r="1540" spans="1:1">
      <c r="A1540" s="129"/>
    </row>
    <row r="1541" spans="1:1">
      <c r="A1541" s="129"/>
    </row>
    <row r="1542" spans="1:1">
      <c r="A1542" s="129"/>
    </row>
    <row r="1543" spans="1:1">
      <c r="A1543" s="129"/>
    </row>
    <row r="1544" spans="1:1">
      <c r="A1544" s="129"/>
    </row>
    <row r="1545" spans="1:1">
      <c r="A1545" s="129"/>
    </row>
    <row r="1546" spans="1:1">
      <c r="A1546" s="129"/>
    </row>
    <row r="1547" spans="1:1">
      <c r="A1547" s="129"/>
    </row>
    <row r="1548" spans="1:1">
      <c r="A1548" s="129"/>
    </row>
    <row r="1549" spans="1:1">
      <c r="A1549" s="129"/>
    </row>
    <row r="1550" spans="1:1">
      <c r="A1550" s="129"/>
    </row>
    <row r="1551" spans="1:1">
      <c r="A1551" s="129"/>
    </row>
    <row r="1552" spans="1:1">
      <c r="A1552" s="129"/>
    </row>
    <row r="1553" spans="1:1">
      <c r="A1553" s="129"/>
    </row>
    <row r="1554" spans="1:1">
      <c r="A1554" s="129"/>
    </row>
    <row r="1555" spans="1:1">
      <c r="A1555" s="129"/>
    </row>
    <row r="1556" spans="1:1">
      <c r="A1556" s="129"/>
    </row>
    <row r="1557" spans="1:1">
      <c r="A1557" s="129"/>
    </row>
    <row r="1558" spans="1:1">
      <c r="A1558" s="129"/>
    </row>
    <row r="1559" spans="1:1">
      <c r="A1559" s="129"/>
    </row>
    <row r="1560" spans="1:1">
      <c r="A1560" s="129"/>
    </row>
    <row r="1561" spans="1:1">
      <c r="A1561" s="129"/>
    </row>
    <row r="1562" spans="1:1">
      <c r="A1562" s="129"/>
    </row>
    <row r="1563" spans="1:1">
      <c r="A1563" s="129"/>
    </row>
    <row r="1564" spans="1:1">
      <c r="A1564" s="129"/>
    </row>
    <row r="1565" spans="1:1">
      <c r="A1565" s="129"/>
    </row>
    <row r="1566" spans="1:1">
      <c r="A1566" s="129"/>
    </row>
    <row r="1567" spans="1:1">
      <c r="A1567" s="129"/>
    </row>
    <row r="1568" spans="1:1">
      <c r="A1568" s="129"/>
    </row>
    <row r="1569" spans="1:1">
      <c r="A1569" s="129"/>
    </row>
    <row r="1570" spans="1:1">
      <c r="A1570" s="129"/>
    </row>
    <row r="1571" spans="1:1">
      <c r="A1571" s="129"/>
    </row>
    <row r="1572" spans="1:1">
      <c r="A1572" s="129"/>
    </row>
    <row r="1573" spans="1:1">
      <c r="A1573" s="129"/>
    </row>
    <row r="1574" spans="1:1">
      <c r="A1574" s="129"/>
    </row>
    <row r="1575" spans="1:1">
      <c r="A1575" s="129"/>
    </row>
    <row r="1576" spans="1:1">
      <c r="A1576" s="129"/>
    </row>
    <row r="1577" spans="1:1">
      <c r="A1577" s="129"/>
    </row>
    <row r="1578" spans="1:1">
      <c r="A1578" s="129"/>
    </row>
    <row r="1579" spans="1:1">
      <c r="A1579" s="129"/>
    </row>
    <row r="1580" spans="1:1">
      <c r="A1580" s="129"/>
    </row>
    <row r="1581" spans="1:1">
      <c r="A1581" s="129"/>
    </row>
    <row r="1582" spans="1:1">
      <c r="A1582" s="129"/>
    </row>
    <row r="1583" spans="1:1">
      <c r="A1583" s="129"/>
    </row>
    <row r="1584" spans="1:1">
      <c r="A1584" s="129"/>
    </row>
    <row r="1585" spans="1:1">
      <c r="A1585" s="129"/>
    </row>
    <row r="1586" spans="1:1">
      <c r="A1586" s="129"/>
    </row>
    <row r="1587" spans="1:1">
      <c r="A1587" s="129"/>
    </row>
    <row r="1588" spans="1:1">
      <c r="A1588" s="129"/>
    </row>
    <row r="1589" spans="1:1">
      <c r="A1589" s="129"/>
    </row>
    <row r="1590" spans="1:1">
      <c r="A1590" s="129"/>
    </row>
    <row r="1591" spans="1:1">
      <c r="A1591" s="129"/>
    </row>
    <row r="1592" spans="1:1">
      <c r="A1592" s="129"/>
    </row>
    <row r="1593" spans="1:1">
      <c r="A1593" s="129"/>
    </row>
    <row r="1594" spans="1:1">
      <c r="A1594" s="129"/>
    </row>
    <row r="1595" spans="1:1">
      <c r="A1595" s="129"/>
    </row>
    <row r="1596" spans="1:1">
      <c r="A1596" s="129"/>
    </row>
    <row r="1597" spans="1:1">
      <c r="A1597" s="129"/>
    </row>
    <row r="1598" spans="1:1">
      <c r="A1598" s="129"/>
    </row>
    <row r="1599" spans="1:1">
      <c r="A1599" s="129"/>
    </row>
  </sheetData>
  <mergeCells count="2">
    <mergeCell ref="C4:AA4"/>
    <mergeCell ref="C6:AA50"/>
  </mergeCells>
  <printOptions horizontalCentered="1"/>
  <pageMargins left="0.28000000000000003" right="0.34" top="0.19685039370078741" bottom="0.46" header="0" footer="0"/>
  <pageSetup paperSize="9" scale="94" orientation="portrait" r:id="rId1"/>
  <headerFooter alignWithMargins="0">
    <oddFooter>&amp;C&amp;"Gill Sans MT,Normal"&amp;9 8</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1578"/>
  <sheetViews>
    <sheetView zoomScaleNormal="100" workbookViewId="0">
      <selection activeCell="G10" sqref="G10"/>
    </sheetView>
  </sheetViews>
  <sheetFormatPr defaultColWidth="10.7109375" defaultRowHeight="15"/>
  <cols>
    <col min="1" max="1" width="1.28515625" style="169" customWidth="1"/>
    <col min="2" max="2" width="1.5703125" style="129" customWidth="1"/>
    <col min="3" max="3" width="5.5703125" style="129" customWidth="1"/>
    <col min="4" max="4" width="14.28515625" style="129" customWidth="1"/>
    <col min="5" max="26" width="2.7109375" style="129" customWidth="1"/>
    <col min="27" max="27" width="4.140625" style="129" customWidth="1"/>
    <col min="28" max="28" width="2.140625" style="129" customWidth="1"/>
    <col min="29" max="29" width="1.28515625" style="129" customWidth="1"/>
    <col min="30" max="30" width="5.85546875" style="129" customWidth="1"/>
    <col min="31" max="16384" width="10.7109375" style="129"/>
  </cols>
  <sheetData>
    <row r="1" spans="1:29" ht="78" customHeight="1">
      <c r="A1" s="129"/>
    </row>
    <row r="2" spans="1:29" ht="8.25" customHeight="1">
      <c r="A2" s="130"/>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2"/>
    </row>
    <row r="3" spans="1:29" ht="9" customHeight="1">
      <c r="A3" s="133"/>
      <c r="C3" s="166"/>
      <c r="AC3" s="134"/>
    </row>
    <row r="4" spans="1:29" ht="18" customHeight="1">
      <c r="A4" s="133"/>
      <c r="C4" s="575" t="s">
        <v>78</v>
      </c>
      <c r="D4" s="575"/>
      <c r="E4" s="575"/>
      <c r="F4" s="575"/>
      <c r="G4" s="575"/>
      <c r="H4" s="575"/>
      <c r="I4" s="575"/>
      <c r="J4" s="575"/>
      <c r="K4" s="575"/>
      <c r="L4" s="575"/>
      <c r="M4" s="575"/>
      <c r="N4" s="575"/>
      <c r="O4" s="575"/>
      <c r="P4" s="575"/>
      <c r="Q4" s="575"/>
      <c r="R4" s="575"/>
      <c r="S4" s="575"/>
      <c r="T4" s="575"/>
      <c r="U4" s="575"/>
      <c r="V4" s="575"/>
      <c r="W4" s="575"/>
      <c r="X4" s="575"/>
      <c r="Y4" s="575"/>
      <c r="Z4" s="575"/>
      <c r="AA4" s="575"/>
      <c r="AB4" s="167"/>
      <c r="AC4" s="168"/>
    </row>
    <row r="5" spans="1:29" ht="9" customHeight="1">
      <c r="A5" s="133"/>
      <c r="AC5" s="134"/>
    </row>
    <row r="6" spans="1:29">
      <c r="A6" s="133"/>
      <c r="C6" s="576" t="s">
        <v>147</v>
      </c>
      <c r="D6" s="585"/>
      <c r="E6" s="585"/>
      <c r="F6" s="585"/>
      <c r="G6" s="585"/>
      <c r="H6" s="585"/>
      <c r="I6" s="585"/>
      <c r="J6" s="585"/>
      <c r="K6" s="585"/>
      <c r="L6" s="585"/>
      <c r="M6" s="585"/>
      <c r="N6" s="585"/>
      <c r="O6" s="585"/>
      <c r="P6" s="585"/>
      <c r="Q6" s="585"/>
      <c r="R6" s="585"/>
      <c r="S6" s="585"/>
      <c r="T6" s="585"/>
      <c r="U6" s="585"/>
      <c r="V6" s="585"/>
      <c r="W6" s="585"/>
      <c r="X6" s="585"/>
      <c r="Y6" s="585"/>
      <c r="Z6" s="585"/>
      <c r="AA6" s="586"/>
      <c r="AC6" s="134"/>
    </row>
    <row r="7" spans="1:29">
      <c r="A7" s="133"/>
      <c r="C7" s="587"/>
      <c r="D7" s="588"/>
      <c r="E7" s="588"/>
      <c r="F7" s="588"/>
      <c r="G7" s="588"/>
      <c r="H7" s="588"/>
      <c r="I7" s="588"/>
      <c r="J7" s="588"/>
      <c r="K7" s="588"/>
      <c r="L7" s="588"/>
      <c r="M7" s="588"/>
      <c r="N7" s="588"/>
      <c r="O7" s="588"/>
      <c r="P7" s="588"/>
      <c r="Q7" s="588"/>
      <c r="R7" s="588"/>
      <c r="S7" s="588"/>
      <c r="T7" s="588"/>
      <c r="U7" s="588"/>
      <c r="V7" s="588"/>
      <c r="W7" s="588"/>
      <c r="X7" s="588"/>
      <c r="Y7" s="588"/>
      <c r="Z7" s="588"/>
      <c r="AA7" s="589"/>
      <c r="AC7" s="134"/>
    </row>
    <row r="8" spans="1:29">
      <c r="A8" s="133"/>
      <c r="C8" s="587"/>
      <c r="D8" s="588"/>
      <c r="E8" s="588"/>
      <c r="F8" s="588"/>
      <c r="G8" s="588"/>
      <c r="H8" s="588"/>
      <c r="I8" s="588"/>
      <c r="J8" s="588"/>
      <c r="K8" s="588"/>
      <c r="L8" s="588"/>
      <c r="M8" s="588"/>
      <c r="N8" s="588"/>
      <c r="O8" s="588"/>
      <c r="P8" s="588"/>
      <c r="Q8" s="588"/>
      <c r="R8" s="588"/>
      <c r="S8" s="588"/>
      <c r="T8" s="588"/>
      <c r="U8" s="588"/>
      <c r="V8" s="588"/>
      <c r="W8" s="588"/>
      <c r="X8" s="588"/>
      <c r="Y8" s="588"/>
      <c r="Z8" s="588"/>
      <c r="AA8" s="589"/>
      <c r="AC8" s="134"/>
    </row>
    <row r="9" spans="1:29">
      <c r="A9" s="133"/>
      <c r="C9" s="587"/>
      <c r="D9" s="588"/>
      <c r="E9" s="588"/>
      <c r="F9" s="588"/>
      <c r="G9" s="588"/>
      <c r="H9" s="588"/>
      <c r="I9" s="588"/>
      <c r="J9" s="588"/>
      <c r="K9" s="588"/>
      <c r="L9" s="588"/>
      <c r="M9" s="588"/>
      <c r="N9" s="588"/>
      <c r="O9" s="588"/>
      <c r="P9" s="588"/>
      <c r="Q9" s="588"/>
      <c r="R9" s="588"/>
      <c r="S9" s="588"/>
      <c r="T9" s="588"/>
      <c r="U9" s="588"/>
      <c r="V9" s="588"/>
      <c r="W9" s="588"/>
      <c r="X9" s="588"/>
      <c r="Y9" s="588"/>
      <c r="Z9" s="588"/>
      <c r="AA9" s="589"/>
      <c r="AC9" s="134"/>
    </row>
    <row r="10" spans="1:29">
      <c r="A10" s="133"/>
      <c r="C10" s="587"/>
      <c r="D10" s="588"/>
      <c r="E10" s="588"/>
      <c r="F10" s="588"/>
      <c r="G10" s="588"/>
      <c r="H10" s="588"/>
      <c r="I10" s="588"/>
      <c r="J10" s="588"/>
      <c r="K10" s="588"/>
      <c r="L10" s="588"/>
      <c r="M10" s="588"/>
      <c r="N10" s="588"/>
      <c r="O10" s="588"/>
      <c r="P10" s="588"/>
      <c r="Q10" s="588"/>
      <c r="R10" s="588"/>
      <c r="S10" s="588"/>
      <c r="T10" s="588"/>
      <c r="U10" s="588"/>
      <c r="V10" s="588"/>
      <c r="W10" s="588"/>
      <c r="X10" s="588"/>
      <c r="Y10" s="588"/>
      <c r="Z10" s="588"/>
      <c r="AA10" s="589"/>
      <c r="AC10" s="134"/>
    </row>
    <row r="11" spans="1:29">
      <c r="A11" s="133"/>
      <c r="C11" s="587"/>
      <c r="D11" s="588"/>
      <c r="E11" s="588"/>
      <c r="F11" s="588"/>
      <c r="G11" s="588"/>
      <c r="H11" s="588"/>
      <c r="I11" s="588"/>
      <c r="J11" s="588"/>
      <c r="K11" s="588"/>
      <c r="L11" s="588"/>
      <c r="M11" s="588"/>
      <c r="N11" s="588"/>
      <c r="O11" s="588"/>
      <c r="P11" s="588"/>
      <c r="Q11" s="588"/>
      <c r="R11" s="588"/>
      <c r="S11" s="588"/>
      <c r="T11" s="588"/>
      <c r="U11" s="588"/>
      <c r="V11" s="588"/>
      <c r="W11" s="588"/>
      <c r="X11" s="588"/>
      <c r="Y11" s="588"/>
      <c r="Z11" s="588"/>
      <c r="AA11" s="589"/>
      <c r="AC11" s="134"/>
    </row>
    <row r="12" spans="1:29">
      <c r="A12" s="133"/>
      <c r="C12" s="587"/>
      <c r="D12" s="588"/>
      <c r="E12" s="588"/>
      <c r="F12" s="588"/>
      <c r="G12" s="588"/>
      <c r="H12" s="588"/>
      <c r="I12" s="588"/>
      <c r="J12" s="588"/>
      <c r="K12" s="588"/>
      <c r="L12" s="588"/>
      <c r="M12" s="588"/>
      <c r="N12" s="588"/>
      <c r="O12" s="588"/>
      <c r="P12" s="588"/>
      <c r="Q12" s="588"/>
      <c r="R12" s="588"/>
      <c r="S12" s="588"/>
      <c r="T12" s="588"/>
      <c r="U12" s="588"/>
      <c r="V12" s="588"/>
      <c r="W12" s="588"/>
      <c r="X12" s="588"/>
      <c r="Y12" s="588"/>
      <c r="Z12" s="588"/>
      <c r="AA12" s="589"/>
      <c r="AC12" s="134"/>
    </row>
    <row r="13" spans="1:29">
      <c r="A13" s="133"/>
      <c r="C13" s="587"/>
      <c r="D13" s="588"/>
      <c r="E13" s="588"/>
      <c r="F13" s="588"/>
      <c r="G13" s="588"/>
      <c r="H13" s="588"/>
      <c r="I13" s="588"/>
      <c r="J13" s="588"/>
      <c r="K13" s="588"/>
      <c r="L13" s="588"/>
      <c r="M13" s="588"/>
      <c r="N13" s="588"/>
      <c r="O13" s="588"/>
      <c r="P13" s="588"/>
      <c r="Q13" s="588"/>
      <c r="R13" s="588"/>
      <c r="S13" s="588"/>
      <c r="T13" s="588"/>
      <c r="U13" s="588"/>
      <c r="V13" s="588"/>
      <c r="W13" s="588"/>
      <c r="X13" s="588"/>
      <c r="Y13" s="588"/>
      <c r="Z13" s="588"/>
      <c r="AA13" s="589"/>
      <c r="AC13" s="134"/>
    </row>
    <row r="14" spans="1:29">
      <c r="A14" s="133"/>
      <c r="C14" s="587"/>
      <c r="D14" s="588"/>
      <c r="E14" s="588"/>
      <c r="F14" s="588"/>
      <c r="G14" s="588"/>
      <c r="H14" s="588"/>
      <c r="I14" s="588"/>
      <c r="J14" s="588"/>
      <c r="K14" s="588"/>
      <c r="L14" s="588"/>
      <c r="M14" s="588"/>
      <c r="N14" s="588"/>
      <c r="O14" s="588"/>
      <c r="P14" s="588"/>
      <c r="Q14" s="588"/>
      <c r="R14" s="588"/>
      <c r="S14" s="588"/>
      <c r="T14" s="588"/>
      <c r="U14" s="588"/>
      <c r="V14" s="588"/>
      <c r="W14" s="588"/>
      <c r="X14" s="588"/>
      <c r="Y14" s="588"/>
      <c r="Z14" s="588"/>
      <c r="AA14" s="589"/>
      <c r="AC14" s="134"/>
    </row>
    <row r="15" spans="1:29">
      <c r="A15" s="133"/>
      <c r="C15" s="587"/>
      <c r="D15" s="588"/>
      <c r="E15" s="588"/>
      <c r="F15" s="588"/>
      <c r="G15" s="588"/>
      <c r="H15" s="588"/>
      <c r="I15" s="588"/>
      <c r="J15" s="588"/>
      <c r="K15" s="588"/>
      <c r="L15" s="588"/>
      <c r="M15" s="588"/>
      <c r="N15" s="588"/>
      <c r="O15" s="588"/>
      <c r="P15" s="588"/>
      <c r="Q15" s="588"/>
      <c r="R15" s="588"/>
      <c r="S15" s="588"/>
      <c r="T15" s="588"/>
      <c r="U15" s="588"/>
      <c r="V15" s="588"/>
      <c r="W15" s="588"/>
      <c r="X15" s="588"/>
      <c r="Y15" s="588"/>
      <c r="Z15" s="588"/>
      <c r="AA15" s="589"/>
      <c r="AC15" s="134"/>
    </row>
    <row r="16" spans="1:29">
      <c r="A16" s="133"/>
      <c r="C16" s="587"/>
      <c r="D16" s="588"/>
      <c r="E16" s="588"/>
      <c r="F16" s="588"/>
      <c r="G16" s="588"/>
      <c r="H16" s="588"/>
      <c r="I16" s="588"/>
      <c r="J16" s="588"/>
      <c r="K16" s="588"/>
      <c r="L16" s="588"/>
      <c r="M16" s="588"/>
      <c r="N16" s="588"/>
      <c r="O16" s="588"/>
      <c r="P16" s="588"/>
      <c r="Q16" s="588"/>
      <c r="R16" s="588"/>
      <c r="S16" s="588"/>
      <c r="T16" s="588"/>
      <c r="U16" s="588"/>
      <c r="V16" s="588"/>
      <c r="W16" s="588"/>
      <c r="X16" s="588"/>
      <c r="Y16" s="588"/>
      <c r="Z16" s="588"/>
      <c r="AA16" s="589"/>
      <c r="AC16" s="134"/>
    </row>
    <row r="17" spans="1:29">
      <c r="A17" s="133"/>
      <c r="C17" s="587"/>
      <c r="D17" s="588"/>
      <c r="E17" s="588"/>
      <c r="F17" s="588"/>
      <c r="G17" s="588"/>
      <c r="H17" s="588"/>
      <c r="I17" s="588"/>
      <c r="J17" s="588"/>
      <c r="K17" s="588"/>
      <c r="L17" s="588"/>
      <c r="M17" s="588"/>
      <c r="N17" s="588"/>
      <c r="O17" s="588"/>
      <c r="P17" s="588"/>
      <c r="Q17" s="588"/>
      <c r="R17" s="588"/>
      <c r="S17" s="588"/>
      <c r="T17" s="588"/>
      <c r="U17" s="588"/>
      <c r="V17" s="588"/>
      <c r="W17" s="588"/>
      <c r="X17" s="588"/>
      <c r="Y17" s="588"/>
      <c r="Z17" s="588"/>
      <c r="AA17" s="589"/>
      <c r="AC17" s="134"/>
    </row>
    <row r="18" spans="1:29">
      <c r="A18" s="133"/>
      <c r="C18" s="587"/>
      <c r="D18" s="588"/>
      <c r="E18" s="588"/>
      <c r="F18" s="588"/>
      <c r="G18" s="588"/>
      <c r="H18" s="588"/>
      <c r="I18" s="588"/>
      <c r="J18" s="588"/>
      <c r="K18" s="588"/>
      <c r="L18" s="588"/>
      <c r="M18" s="588"/>
      <c r="N18" s="588"/>
      <c r="O18" s="588"/>
      <c r="P18" s="588"/>
      <c r="Q18" s="588"/>
      <c r="R18" s="588"/>
      <c r="S18" s="588"/>
      <c r="T18" s="588"/>
      <c r="U18" s="588"/>
      <c r="V18" s="588"/>
      <c r="W18" s="588"/>
      <c r="X18" s="588"/>
      <c r="Y18" s="588"/>
      <c r="Z18" s="588"/>
      <c r="AA18" s="589"/>
      <c r="AC18" s="134"/>
    </row>
    <row r="19" spans="1:29">
      <c r="A19" s="133"/>
      <c r="C19" s="587"/>
      <c r="D19" s="588"/>
      <c r="E19" s="588"/>
      <c r="F19" s="588"/>
      <c r="G19" s="588"/>
      <c r="H19" s="588"/>
      <c r="I19" s="588"/>
      <c r="J19" s="588"/>
      <c r="K19" s="588"/>
      <c r="L19" s="588"/>
      <c r="M19" s="588"/>
      <c r="N19" s="588"/>
      <c r="O19" s="588"/>
      <c r="P19" s="588"/>
      <c r="Q19" s="588"/>
      <c r="R19" s="588"/>
      <c r="S19" s="588"/>
      <c r="T19" s="588"/>
      <c r="U19" s="588"/>
      <c r="V19" s="588"/>
      <c r="W19" s="588"/>
      <c r="X19" s="588"/>
      <c r="Y19" s="588"/>
      <c r="Z19" s="588"/>
      <c r="AA19" s="589"/>
      <c r="AC19" s="134"/>
    </row>
    <row r="20" spans="1:29">
      <c r="A20" s="133"/>
      <c r="C20" s="587"/>
      <c r="D20" s="588"/>
      <c r="E20" s="588"/>
      <c r="F20" s="588"/>
      <c r="G20" s="588"/>
      <c r="H20" s="588"/>
      <c r="I20" s="588"/>
      <c r="J20" s="588"/>
      <c r="K20" s="588"/>
      <c r="L20" s="588"/>
      <c r="M20" s="588"/>
      <c r="N20" s="588"/>
      <c r="O20" s="588"/>
      <c r="P20" s="588"/>
      <c r="Q20" s="588"/>
      <c r="R20" s="588"/>
      <c r="S20" s="588"/>
      <c r="T20" s="588"/>
      <c r="U20" s="588"/>
      <c r="V20" s="588"/>
      <c r="W20" s="588"/>
      <c r="X20" s="588"/>
      <c r="Y20" s="588"/>
      <c r="Z20" s="588"/>
      <c r="AA20" s="589"/>
      <c r="AC20" s="134"/>
    </row>
    <row r="21" spans="1:29">
      <c r="A21" s="133"/>
      <c r="C21" s="587"/>
      <c r="D21" s="588"/>
      <c r="E21" s="588"/>
      <c r="F21" s="588"/>
      <c r="G21" s="588"/>
      <c r="H21" s="588"/>
      <c r="I21" s="588"/>
      <c r="J21" s="588"/>
      <c r="K21" s="588"/>
      <c r="L21" s="588"/>
      <c r="M21" s="588"/>
      <c r="N21" s="588"/>
      <c r="O21" s="588"/>
      <c r="P21" s="588"/>
      <c r="Q21" s="588"/>
      <c r="R21" s="588"/>
      <c r="S21" s="588"/>
      <c r="T21" s="588"/>
      <c r="U21" s="588"/>
      <c r="V21" s="588"/>
      <c r="W21" s="588"/>
      <c r="X21" s="588"/>
      <c r="Y21" s="588"/>
      <c r="Z21" s="588"/>
      <c r="AA21" s="589"/>
      <c r="AC21" s="134"/>
    </row>
    <row r="22" spans="1:29">
      <c r="A22" s="133"/>
      <c r="C22" s="587"/>
      <c r="D22" s="588"/>
      <c r="E22" s="588"/>
      <c r="F22" s="588"/>
      <c r="G22" s="588"/>
      <c r="H22" s="588"/>
      <c r="I22" s="588"/>
      <c r="J22" s="588"/>
      <c r="K22" s="588"/>
      <c r="L22" s="588"/>
      <c r="M22" s="588"/>
      <c r="N22" s="588"/>
      <c r="O22" s="588"/>
      <c r="P22" s="588"/>
      <c r="Q22" s="588"/>
      <c r="R22" s="588"/>
      <c r="S22" s="588"/>
      <c r="T22" s="588"/>
      <c r="U22" s="588"/>
      <c r="V22" s="588"/>
      <c r="W22" s="588"/>
      <c r="X22" s="588"/>
      <c r="Y22" s="588"/>
      <c r="Z22" s="588"/>
      <c r="AA22" s="589"/>
      <c r="AC22" s="134"/>
    </row>
    <row r="23" spans="1:29">
      <c r="A23" s="133"/>
      <c r="C23" s="587"/>
      <c r="D23" s="588"/>
      <c r="E23" s="588"/>
      <c r="F23" s="588"/>
      <c r="G23" s="588"/>
      <c r="H23" s="588"/>
      <c r="I23" s="588"/>
      <c r="J23" s="588"/>
      <c r="K23" s="588"/>
      <c r="L23" s="588"/>
      <c r="M23" s="588"/>
      <c r="N23" s="588"/>
      <c r="O23" s="588"/>
      <c r="P23" s="588"/>
      <c r="Q23" s="588"/>
      <c r="R23" s="588"/>
      <c r="S23" s="588"/>
      <c r="T23" s="588"/>
      <c r="U23" s="588"/>
      <c r="V23" s="588"/>
      <c r="W23" s="588"/>
      <c r="X23" s="588"/>
      <c r="Y23" s="588"/>
      <c r="Z23" s="588"/>
      <c r="AA23" s="589"/>
      <c r="AC23" s="134"/>
    </row>
    <row r="24" spans="1:29">
      <c r="A24" s="133"/>
      <c r="C24" s="587"/>
      <c r="D24" s="588"/>
      <c r="E24" s="588"/>
      <c r="F24" s="588"/>
      <c r="G24" s="588"/>
      <c r="H24" s="588"/>
      <c r="I24" s="588"/>
      <c r="J24" s="588"/>
      <c r="K24" s="588"/>
      <c r="L24" s="588"/>
      <c r="M24" s="588"/>
      <c r="N24" s="588"/>
      <c r="O24" s="588"/>
      <c r="P24" s="588"/>
      <c r="Q24" s="588"/>
      <c r="R24" s="588"/>
      <c r="S24" s="588"/>
      <c r="T24" s="588"/>
      <c r="U24" s="588"/>
      <c r="V24" s="588"/>
      <c r="W24" s="588"/>
      <c r="X24" s="588"/>
      <c r="Y24" s="588"/>
      <c r="Z24" s="588"/>
      <c r="AA24" s="589"/>
      <c r="AC24" s="134"/>
    </row>
    <row r="25" spans="1:29" ht="13.5" customHeight="1">
      <c r="A25" s="133"/>
      <c r="C25" s="587"/>
      <c r="D25" s="588"/>
      <c r="E25" s="588"/>
      <c r="F25" s="588"/>
      <c r="G25" s="588"/>
      <c r="H25" s="588"/>
      <c r="I25" s="588"/>
      <c r="J25" s="588"/>
      <c r="K25" s="588"/>
      <c r="L25" s="588"/>
      <c r="M25" s="588"/>
      <c r="N25" s="588"/>
      <c r="O25" s="588"/>
      <c r="P25" s="588"/>
      <c r="Q25" s="588"/>
      <c r="R25" s="588"/>
      <c r="S25" s="588"/>
      <c r="T25" s="588"/>
      <c r="U25" s="588"/>
      <c r="V25" s="588"/>
      <c r="W25" s="588"/>
      <c r="X25" s="588"/>
      <c r="Y25" s="588"/>
      <c r="Z25" s="588"/>
      <c r="AA25" s="589"/>
      <c r="AC25" s="134"/>
    </row>
    <row r="26" spans="1:29" hidden="1">
      <c r="A26" s="133"/>
      <c r="C26" s="587"/>
      <c r="D26" s="588"/>
      <c r="E26" s="588"/>
      <c r="F26" s="588"/>
      <c r="G26" s="588"/>
      <c r="H26" s="588"/>
      <c r="I26" s="588"/>
      <c r="J26" s="588"/>
      <c r="K26" s="588"/>
      <c r="L26" s="588"/>
      <c r="M26" s="588"/>
      <c r="N26" s="588"/>
      <c r="O26" s="588"/>
      <c r="P26" s="588"/>
      <c r="Q26" s="588"/>
      <c r="R26" s="588"/>
      <c r="S26" s="588"/>
      <c r="T26" s="588"/>
      <c r="U26" s="588"/>
      <c r="V26" s="588"/>
      <c r="W26" s="588"/>
      <c r="X26" s="588"/>
      <c r="Y26" s="588"/>
      <c r="Z26" s="588"/>
      <c r="AA26" s="589"/>
      <c r="AC26" s="134"/>
    </row>
    <row r="27" spans="1:29" ht="9" hidden="1" customHeight="1">
      <c r="A27" s="133"/>
      <c r="C27" s="587"/>
      <c r="D27" s="588"/>
      <c r="E27" s="588"/>
      <c r="F27" s="588"/>
      <c r="G27" s="588"/>
      <c r="H27" s="588"/>
      <c r="I27" s="588"/>
      <c r="J27" s="588"/>
      <c r="K27" s="588"/>
      <c r="L27" s="588"/>
      <c r="M27" s="588"/>
      <c r="N27" s="588"/>
      <c r="O27" s="588"/>
      <c r="P27" s="588"/>
      <c r="Q27" s="588"/>
      <c r="R27" s="588"/>
      <c r="S27" s="588"/>
      <c r="T27" s="588"/>
      <c r="U27" s="588"/>
      <c r="V27" s="588"/>
      <c r="W27" s="588"/>
      <c r="X27" s="588"/>
      <c r="Y27" s="588"/>
      <c r="Z27" s="588"/>
      <c r="AA27" s="589"/>
      <c r="AC27" s="134"/>
    </row>
    <row r="28" spans="1:29" hidden="1">
      <c r="A28" s="133"/>
      <c r="C28" s="587"/>
      <c r="D28" s="588"/>
      <c r="E28" s="588"/>
      <c r="F28" s="588"/>
      <c r="G28" s="588"/>
      <c r="H28" s="588"/>
      <c r="I28" s="588"/>
      <c r="J28" s="588"/>
      <c r="K28" s="588"/>
      <c r="L28" s="588"/>
      <c r="M28" s="588"/>
      <c r="N28" s="588"/>
      <c r="O28" s="588"/>
      <c r="P28" s="588"/>
      <c r="Q28" s="588"/>
      <c r="R28" s="588"/>
      <c r="S28" s="588"/>
      <c r="T28" s="588"/>
      <c r="U28" s="588"/>
      <c r="V28" s="588"/>
      <c r="W28" s="588"/>
      <c r="X28" s="588"/>
      <c r="Y28" s="588"/>
      <c r="Z28" s="588"/>
      <c r="AA28" s="589"/>
      <c r="AB28" s="167"/>
      <c r="AC28" s="168"/>
    </row>
    <row r="29" spans="1:29" ht="9" hidden="1" customHeight="1">
      <c r="A29" s="133"/>
      <c r="C29" s="587"/>
      <c r="D29" s="588"/>
      <c r="E29" s="588"/>
      <c r="F29" s="588"/>
      <c r="G29" s="588"/>
      <c r="H29" s="588"/>
      <c r="I29" s="588"/>
      <c r="J29" s="588"/>
      <c r="K29" s="588"/>
      <c r="L29" s="588"/>
      <c r="M29" s="588"/>
      <c r="N29" s="588"/>
      <c r="O29" s="588"/>
      <c r="P29" s="588"/>
      <c r="Q29" s="588"/>
      <c r="R29" s="588"/>
      <c r="S29" s="588"/>
      <c r="T29" s="588"/>
      <c r="U29" s="588"/>
      <c r="V29" s="588"/>
      <c r="W29" s="588"/>
      <c r="X29" s="588"/>
      <c r="Y29" s="588"/>
      <c r="Z29" s="588"/>
      <c r="AA29" s="589"/>
      <c r="AC29" s="134"/>
    </row>
    <row r="30" spans="1:29" hidden="1">
      <c r="A30" s="133"/>
      <c r="C30" s="587"/>
      <c r="D30" s="588"/>
      <c r="E30" s="588"/>
      <c r="F30" s="588"/>
      <c r="G30" s="588"/>
      <c r="H30" s="588"/>
      <c r="I30" s="588"/>
      <c r="J30" s="588"/>
      <c r="K30" s="588"/>
      <c r="L30" s="588"/>
      <c r="M30" s="588"/>
      <c r="N30" s="588"/>
      <c r="O30" s="588"/>
      <c r="P30" s="588"/>
      <c r="Q30" s="588"/>
      <c r="R30" s="588"/>
      <c r="S30" s="588"/>
      <c r="T30" s="588"/>
      <c r="U30" s="588"/>
      <c r="V30" s="588"/>
      <c r="W30" s="588"/>
      <c r="X30" s="588"/>
      <c r="Y30" s="588"/>
      <c r="Z30" s="588"/>
      <c r="AA30" s="589"/>
      <c r="AC30" s="134"/>
    </row>
    <row r="31" spans="1:29" hidden="1">
      <c r="A31" s="133"/>
      <c r="C31" s="587"/>
      <c r="D31" s="588"/>
      <c r="E31" s="588"/>
      <c r="F31" s="588"/>
      <c r="G31" s="588"/>
      <c r="H31" s="588"/>
      <c r="I31" s="588"/>
      <c r="J31" s="588"/>
      <c r="K31" s="588"/>
      <c r="L31" s="588"/>
      <c r="M31" s="588"/>
      <c r="N31" s="588"/>
      <c r="O31" s="588"/>
      <c r="P31" s="588"/>
      <c r="Q31" s="588"/>
      <c r="R31" s="588"/>
      <c r="S31" s="588"/>
      <c r="T31" s="588"/>
      <c r="U31" s="588"/>
      <c r="V31" s="588"/>
      <c r="W31" s="588"/>
      <c r="X31" s="588"/>
      <c r="Y31" s="588"/>
      <c r="Z31" s="588"/>
      <c r="AA31" s="589"/>
      <c r="AC31" s="134"/>
    </row>
    <row r="32" spans="1:29" ht="4.5" hidden="1" customHeight="1">
      <c r="A32" s="133"/>
      <c r="C32" s="587"/>
      <c r="D32" s="588"/>
      <c r="E32" s="588"/>
      <c r="F32" s="588"/>
      <c r="G32" s="588"/>
      <c r="H32" s="588"/>
      <c r="I32" s="588"/>
      <c r="J32" s="588"/>
      <c r="K32" s="588"/>
      <c r="L32" s="588"/>
      <c r="M32" s="588"/>
      <c r="N32" s="588"/>
      <c r="O32" s="588"/>
      <c r="P32" s="588"/>
      <c r="Q32" s="588"/>
      <c r="R32" s="588"/>
      <c r="S32" s="588"/>
      <c r="T32" s="588"/>
      <c r="U32" s="588"/>
      <c r="V32" s="588"/>
      <c r="W32" s="588"/>
      <c r="X32" s="588"/>
      <c r="Y32" s="588"/>
      <c r="Z32" s="588"/>
      <c r="AA32" s="589"/>
      <c r="AC32" s="134"/>
    </row>
    <row r="33" spans="1:29">
      <c r="A33" s="133"/>
      <c r="C33" s="587"/>
      <c r="D33" s="588"/>
      <c r="E33" s="588"/>
      <c r="F33" s="588"/>
      <c r="G33" s="588"/>
      <c r="H33" s="588"/>
      <c r="I33" s="588"/>
      <c r="J33" s="588"/>
      <c r="K33" s="588"/>
      <c r="L33" s="588"/>
      <c r="M33" s="588"/>
      <c r="N33" s="588"/>
      <c r="O33" s="588"/>
      <c r="P33" s="588"/>
      <c r="Q33" s="588"/>
      <c r="R33" s="588"/>
      <c r="S33" s="588"/>
      <c r="T33" s="588"/>
      <c r="U33" s="588"/>
      <c r="V33" s="588"/>
      <c r="W33" s="588"/>
      <c r="X33" s="588"/>
      <c r="Y33" s="588"/>
      <c r="Z33" s="588"/>
      <c r="AA33" s="589"/>
      <c r="AC33" s="134"/>
    </row>
    <row r="34" spans="1:29" ht="6.75" customHeight="1">
      <c r="A34" s="133"/>
      <c r="C34" s="587"/>
      <c r="D34" s="588"/>
      <c r="E34" s="588"/>
      <c r="F34" s="588"/>
      <c r="G34" s="588"/>
      <c r="H34" s="588"/>
      <c r="I34" s="588"/>
      <c r="J34" s="588"/>
      <c r="K34" s="588"/>
      <c r="L34" s="588"/>
      <c r="M34" s="588"/>
      <c r="N34" s="588"/>
      <c r="O34" s="588"/>
      <c r="P34" s="588"/>
      <c r="Q34" s="588"/>
      <c r="R34" s="588"/>
      <c r="S34" s="588"/>
      <c r="T34" s="588"/>
      <c r="U34" s="588"/>
      <c r="V34" s="588"/>
      <c r="W34" s="588"/>
      <c r="X34" s="588"/>
      <c r="Y34" s="588"/>
      <c r="Z34" s="588"/>
      <c r="AA34" s="589"/>
      <c r="AC34" s="134"/>
    </row>
    <row r="35" spans="1:29" ht="5.25" customHeight="1">
      <c r="A35" s="133"/>
      <c r="C35" s="587"/>
      <c r="D35" s="588"/>
      <c r="E35" s="588"/>
      <c r="F35" s="588"/>
      <c r="G35" s="588"/>
      <c r="H35" s="588"/>
      <c r="I35" s="588"/>
      <c r="J35" s="588"/>
      <c r="K35" s="588"/>
      <c r="L35" s="588"/>
      <c r="M35" s="588"/>
      <c r="N35" s="588"/>
      <c r="O35" s="588"/>
      <c r="P35" s="588"/>
      <c r="Q35" s="588"/>
      <c r="R35" s="588"/>
      <c r="S35" s="588"/>
      <c r="T35" s="588"/>
      <c r="U35" s="588"/>
      <c r="V35" s="588"/>
      <c r="W35" s="588"/>
      <c r="X35" s="588"/>
      <c r="Y35" s="588"/>
      <c r="Z35" s="588"/>
      <c r="AA35" s="589"/>
      <c r="AC35" s="134"/>
    </row>
    <row r="36" spans="1:29">
      <c r="A36" s="133"/>
      <c r="C36" s="587"/>
      <c r="D36" s="588"/>
      <c r="E36" s="588"/>
      <c r="F36" s="588"/>
      <c r="G36" s="588"/>
      <c r="H36" s="588"/>
      <c r="I36" s="588"/>
      <c r="J36" s="588"/>
      <c r="K36" s="588"/>
      <c r="L36" s="588"/>
      <c r="M36" s="588"/>
      <c r="N36" s="588"/>
      <c r="O36" s="588"/>
      <c r="P36" s="588"/>
      <c r="Q36" s="588"/>
      <c r="R36" s="588"/>
      <c r="S36" s="588"/>
      <c r="T36" s="588"/>
      <c r="U36" s="588"/>
      <c r="V36" s="588"/>
      <c r="W36" s="588"/>
      <c r="X36" s="588"/>
      <c r="Y36" s="588"/>
      <c r="Z36" s="588"/>
      <c r="AA36" s="589"/>
      <c r="AC36" s="134"/>
    </row>
    <row r="37" spans="1:29">
      <c r="A37" s="133"/>
      <c r="C37" s="587"/>
      <c r="D37" s="588"/>
      <c r="E37" s="588"/>
      <c r="F37" s="588"/>
      <c r="G37" s="588"/>
      <c r="H37" s="588"/>
      <c r="I37" s="588"/>
      <c r="J37" s="588"/>
      <c r="K37" s="588"/>
      <c r="L37" s="588"/>
      <c r="M37" s="588"/>
      <c r="N37" s="588"/>
      <c r="O37" s="588"/>
      <c r="P37" s="588"/>
      <c r="Q37" s="588"/>
      <c r="R37" s="588"/>
      <c r="S37" s="588"/>
      <c r="T37" s="588"/>
      <c r="U37" s="588"/>
      <c r="V37" s="588"/>
      <c r="W37" s="588"/>
      <c r="X37" s="588"/>
      <c r="Y37" s="588"/>
      <c r="Z37" s="588"/>
      <c r="AA37" s="589"/>
      <c r="AC37" s="134"/>
    </row>
    <row r="38" spans="1:29" ht="2.25" customHeight="1">
      <c r="A38" s="133"/>
      <c r="C38" s="587"/>
      <c r="D38" s="588"/>
      <c r="E38" s="588"/>
      <c r="F38" s="588"/>
      <c r="G38" s="588"/>
      <c r="H38" s="588"/>
      <c r="I38" s="588"/>
      <c r="J38" s="588"/>
      <c r="K38" s="588"/>
      <c r="L38" s="588"/>
      <c r="M38" s="588"/>
      <c r="N38" s="588"/>
      <c r="O38" s="588"/>
      <c r="P38" s="588"/>
      <c r="Q38" s="588"/>
      <c r="R38" s="588"/>
      <c r="S38" s="588"/>
      <c r="T38" s="588"/>
      <c r="U38" s="588"/>
      <c r="V38" s="588"/>
      <c r="W38" s="588"/>
      <c r="X38" s="588"/>
      <c r="Y38" s="588"/>
      <c r="Z38" s="588"/>
      <c r="AA38" s="589"/>
      <c r="AC38" s="134"/>
    </row>
    <row r="39" spans="1:29">
      <c r="A39" s="133"/>
      <c r="C39" s="587"/>
      <c r="D39" s="588"/>
      <c r="E39" s="588"/>
      <c r="F39" s="588"/>
      <c r="G39" s="588"/>
      <c r="H39" s="588"/>
      <c r="I39" s="588"/>
      <c r="J39" s="588"/>
      <c r="K39" s="588"/>
      <c r="L39" s="588"/>
      <c r="M39" s="588"/>
      <c r="N39" s="588"/>
      <c r="O39" s="588"/>
      <c r="P39" s="588"/>
      <c r="Q39" s="588"/>
      <c r="R39" s="588"/>
      <c r="S39" s="588"/>
      <c r="T39" s="588"/>
      <c r="U39" s="588"/>
      <c r="V39" s="588"/>
      <c r="W39" s="588"/>
      <c r="X39" s="588"/>
      <c r="Y39" s="588"/>
      <c r="Z39" s="588"/>
      <c r="AA39" s="589"/>
      <c r="AC39" s="134"/>
    </row>
    <row r="40" spans="1:29">
      <c r="A40" s="133"/>
      <c r="C40" s="587"/>
      <c r="D40" s="588"/>
      <c r="E40" s="588"/>
      <c r="F40" s="588"/>
      <c r="G40" s="588"/>
      <c r="H40" s="588"/>
      <c r="I40" s="588"/>
      <c r="J40" s="588"/>
      <c r="K40" s="588"/>
      <c r="L40" s="588"/>
      <c r="M40" s="588"/>
      <c r="N40" s="588"/>
      <c r="O40" s="588"/>
      <c r="P40" s="588"/>
      <c r="Q40" s="588"/>
      <c r="R40" s="588"/>
      <c r="S40" s="588"/>
      <c r="T40" s="588"/>
      <c r="U40" s="588"/>
      <c r="V40" s="588"/>
      <c r="W40" s="588"/>
      <c r="X40" s="588"/>
      <c r="Y40" s="588"/>
      <c r="Z40" s="588"/>
      <c r="AA40" s="589"/>
      <c r="AC40" s="134"/>
    </row>
    <row r="41" spans="1:29">
      <c r="A41" s="133"/>
      <c r="C41" s="587"/>
      <c r="D41" s="588"/>
      <c r="E41" s="588"/>
      <c r="F41" s="588"/>
      <c r="G41" s="588"/>
      <c r="H41" s="588"/>
      <c r="I41" s="588"/>
      <c r="J41" s="588"/>
      <c r="K41" s="588"/>
      <c r="L41" s="588"/>
      <c r="M41" s="588"/>
      <c r="N41" s="588"/>
      <c r="O41" s="588"/>
      <c r="P41" s="588"/>
      <c r="Q41" s="588"/>
      <c r="R41" s="588"/>
      <c r="S41" s="588"/>
      <c r="T41" s="588"/>
      <c r="U41" s="588"/>
      <c r="V41" s="588"/>
      <c r="W41" s="588"/>
      <c r="X41" s="588"/>
      <c r="Y41" s="588"/>
      <c r="Z41" s="588"/>
      <c r="AA41" s="589"/>
      <c r="AC41" s="134"/>
    </row>
    <row r="42" spans="1:29">
      <c r="A42" s="133"/>
      <c r="C42" s="587"/>
      <c r="D42" s="588"/>
      <c r="E42" s="588"/>
      <c r="F42" s="588"/>
      <c r="G42" s="588"/>
      <c r="H42" s="588"/>
      <c r="I42" s="588"/>
      <c r="J42" s="588"/>
      <c r="K42" s="588"/>
      <c r="L42" s="588"/>
      <c r="M42" s="588"/>
      <c r="N42" s="588"/>
      <c r="O42" s="588"/>
      <c r="P42" s="588"/>
      <c r="Q42" s="588"/>
      <c r="R42" s="588"/>
      <c r="S42" s="588"/>
      <c r="T42" s="588"/>
      <c r="U42" s="588"/>
      <c r="V42" s="588"/>
      <c r="W42" s="588"/>
      <c r="X42" s="588"/>
      <c r="Y42" s="588"/>
      <c r="Z42" s="588"/>
      <c r="AA42" s="589"/>
      <c r="AC42" s="134"/>
    </row>
    <row r="43" spans="1:29">
      <c r="A43" s="133"/>
      <c r="C43" s="587"/>
      <c r="D43" s="588"/>
      <c r="E43" s="588"/>
      <c r="F43" s="588"/>
      <c r="G43" s="588"/>
      <c r="H43" s="588"/>
      <c r="I43" s="588"/>
      <c r="J43" s="588"/>
      <c r="K43" s="588"/>
      <c r="L43" s="588"/>
      <c r="M43" s="588"/>
      <c r="N43" s="588"/>
      <c r="O43" s="588"/>
      <c r="P43" s="588"/>
      <c r="Q43" s="588"/>
      <c r="R43" s="588"/>
      <c r="S43" s="588"/>
      <c r="T43" s="588"/>
      <c r="U43" s="588"/>
      <c r="V43" s="588"/>
      <c r="W43" s="588"/>
      <c r="X43" s="588"/>
      <c r="Y43" s="588"/>
      <c r="Z43" s="588"/>
      <c r="AA43" s="589"/>
      <c r="AC43" s="134"/>
    </row>
    <row r="44" spans="1:29">
      <c r="A44" s="133"/>
      <c r="C44" s="587"/>
      <c r="D44" s="588"/>
      <c r="E44" s="588"/>
      <c r="F44" s="588"/>
      <c r="G44" s="588"/>
      <c r="H44" s="588"/>
      <c r="I44" s="588"/>
      <c r="J44" s="588"/>
      <c r="K44" s="588"/>
      <c r="L44" s="588"/>
      <c r="M44" s="588"/>
      <c r="N44" s="588"/>
      <c r="O44" s="588"/>
      <c r="P44" s="588"/>
      <c r="Q44" s="588"/>
      <c r="R44" s="588"/>
      <c r="S44" s="588"/>
      <c r="T44" s="588"/>
      <c r="U44" s="588"/>
      <c r="V44" s="588"/>
      <c r="W44" s="588"/>
      <c r="X44" s="588"/>
      <c r="Y44" s="588"/>
      <c r="Z44" s="588"/>
      <c r="AA44" s="589"/>
      <c r="AC44" s="134"/>
    </row>
    <row r="45" spans="1:29">
      <c r="A45" s="133"/>
      <c r="C45" s="587"/>
      <c r="D45" s="588"/>
      <c r="E45" s="588"/>
      <c r="F45" s="588"/>
      <c r="G45" s="588"/>
      <c r="H45" s="588"/>
      <c r="I45" s="588"/>
      <c r="J45" s="588"/>
      <c r="K45" s="588"/>
      <c r="L45" s="588"/>
      <c r="M45" s="588"/>
      <c r="N45" s="588"/>
      <c r="O45" s="588"/>
      <c r="P45" s="588"/>
      <c r="Q45" s="588"/>
      <c r="R45" s="588"/>
      <c r="S45" s="588"/>
      <c r="T45" s="588"/>
      <c r="U45" s="588"/>
      <c r="V45" s="588"/>
      <c r="W45" s="588"/>
      <c r="X45" s="588"/>
      <c r="Y45" s="588"/>
      <c r="Z45" s="588"/>
      <c r="AA45" s="589"/>
      <c r="AC45" s="134"/>
    </row>
    <row r="46" spans="1:29">
      <c r="A46" s="133"/>
      <c r="C46" s="587"/>
      <c r="D46" s="588"/>
      <c r="E46" s="588"/>
      <c r="F46" s="588"/>
      <c r="G46" s="588"/>
      <c r="H46" s="588"/>
      <c r="I46" s="588"/>
      <c r="J46" s="588"/>
      <c r="K46" s="588"/>
      <c r="L46" s="588"/>
      <c r="M46" s="588"/>
      <c r="N46" s="588"/>
      <c r="O46" s="588"/>
      <c r="P46" s="588"/>
      <c r="Q46" s="588"/>
      <c r="R46" s="588"/>
      <c r="S46" s="588"/>
      <c r="T46" s="588"/>
      <c r="U46" s="588"/>
      <c r="V46" s="588"/>
      <c r="W46" s="588"/>
      <c r="X46" s="588"/>
      <c r="Y46" s="588"/>
      <c r="Z46" s="588"/>
      <c r="AA46" s="589"/>
      <c r="AC46" s="134"/>
    </row>
    <row r="47" spans="1:29">
      <c r="A47" s="133"/>
      <c r="C47" s="587"/>
      <c r="D47" s="588"/>
      <c r="E47" s="588"/>
      <c r="F47" s="588"/>
      <c r="G47" s="588"/>
      <c r="H47" s="588"/>
      <c r="I47" s="588"/>
      <c r="J47" s="588"/>
      <c r="K47" s="588"/>
      <c r="L47" s="588"/>
      <c r="M47" s="588"/>
      <c r="N47" s="588"/>
      <c r="O47" s="588"/>
      <c r="P47" s="588"/>
      <c r="Q47" s="588"/>
      <c r="R47" s="588"/>
      <c r="S47" s="588"/>
      <c r="T47" s="588"/>
      <c r="U47" s="588"/>
      <c r="V47" s="588"/>
      <c r="W47" s="588"/>
      <c r="X47" s="588"/>
      <c r="Y47" s="588"/>
      <c r="Z47" s="588"/>
      <c r="AA47" s="589"/>
      <c r="AC47" s="134"/>
    </row>
    <row r="48" spans="1:29">
      <c r="A48" s="133"/>
      <c r="C48" s="587"/>
      <c r="D48" s="588"/>
      <c r="E48" s="588"/>
      <c r="F48" s="588"/>
      <c r="G48" s="588"/>
      <c r="H48" s="588"/>
      <c r="I48" s="588"/>
      <c r="J48" s="588"/>
      <c r="K48" s="588"/>
      <c r="L48" s="588"/>
      <c r="M48" s="588"/>
      <c r="N48" s="588"/>
      <c r="O48" s="588"/>
      <c r="P48" s="588"/>
      <c r="Q48" s="588"/>
      <c r="R48" s="588"/>
      <c r="S48" s="588"/>
      <c r="T48" s="588"/>
      <c r="U48" s="588"/>
      <c r="V48" s="588"/>
      <c r="W48" s="588"/>
      <c r="X48" s="588"/>
      <c r="Y48" s="588"/>
      <c r="Z48" s="588"/>
      <c r="AA48" s="589"/>
      <c r="AC48" s="134"/>
    </row>
    <row r="49" spans="1:29" ht="60" customHeight="1">
      <c r="A49" s="133"/>
      <c r="C49" s="590"/>
      <c r="D49" s="591"/>
      <c r="E49" s="591"/>
      <c r="F49" s="591"/>
      <c r="G49" s="591"/>
      <c r="H49" s="591"/>
      <c r="I49" s="591"/>
      <c r="J49" s="591"/>
      <c r="K49" s="591"/>
      <c r="L49" s="591"/>
      <c r="M49" s="591"/>
      <c r="N49" s="591"/>
      <c r="O49" s="591"/>
      <c r="P49" s="591"/>
      <c r="Q49" s="591"/>
      <c r="R49" s="591"/>
      <c r="S49" s="591"/>
      <c r="T49" s="591"/>
      <c r="U49" s="591"/>
      <c r="V49" s="591"/>
      <c r="W49" s="591"/>
      <c r="X49" s="591"/>
      <c r="Y49" s="591"/>
      <c r="Z49" s="591"/>
      <c r="AA49" s="592"/>
      <c r="AC49" s="134"/>
    </row>
    <row r="50" spans="1:29">
      <c r="A50" s="133"/>
      <c r="AC50" s="134"/>
    </row>
    <row r="51" spans="1:29">
      <c r="A51" s="178"/>
      <c r="B51" s="179"/>
      <c r="C51" s="179"/>
      <c r="D51" s="179"/>
      <c r="E51" s="179"/>
      <c r="F51" s="179"/>
      <c r="G51" s="179"/>
      <c r="H51" s="179"/>
      <c r="I51" s="179"/>
      <c r="J51" s="179"/>
      <c r="K51" s="179"/>
      <c r="L51" s="179"/>
      <c r="M51" s="179"/>
      <c r="N51" s="179"/>
      <c r="O51" s="179"/>
      <c r="P51" s="179"/>
      <c r="Q51" s="179"/>
      <c r="R51" s="179"/>
      <c r="S51" s="179"/>
      <c r="T51" s="179"/>
      <c r="U51" s="179"/>
      <c r="V51" s="179"/>
      <c r="W51" s="179"/>
      <c r="X51" s="179"/>
      <c r="Y51" s="179"/>
      <c r="Z51" s="179"/>
      <c r="AA51" s="179"/>
      <c r="AB51" s="179"/>
      <c r="AC51" s="180"/>
    </row>
    <row r="52" spans="1:29">
      <c r="A52" s="129"/>
    </row>
    <row r="53" spans="1:29">
      <c r="A53" s="129"/>
    </row>
    <row r="54" spans="1:29">
      <c r="A54" s="129"/>
    </row>
    <row r="55" spans="1:29">
      <c r="A55" s="129"/>
    </row>
    <row r="56" spans="1:29">
      <c r="A56" s="129"/>
    </row>
    <row r="57" spans="1:29" ht="0.75" customHeight="1">
      <c r="A57" s="129"/>
    </row>
    <row r="58" spans="1:29">
      <c r="A58" s="129"/>
    </row>
    <row r="59" spans="1:29">
      <c r="A59" s="129"/>
    </row>
    <row r="60" spans="1:29">
      <c r="A60" s="129"/>
    </row>
    <row r="61" spans="1:29">
      <c r="A61" s="129"/>
    </row>
    <row r="62" spans="1:29">
      <c r="A62" s="129"/>
    </row>
    <row r="63" spans="1:29">
      <c r="A63" s="129"/>
    </row>
    <row r="64" spans="1:29">
      <c r="A64" s="129"/>
    </row>
    <row r="65" spans="1:1">
      <c r="A65" s="129"/>
    </row>
    <row r="66" spans="1:1">
      <c r="A66" s="129"/>
    </row>
    <row r="67" spans="1:1">
      <c r="A67" s="129"/>
    </row>
    <row r="68" spans="1:1">
      <c r="A68" s="129"/>
    </row>
    <row r="69" spans="1:1">
      <c r="A69" s="129"/>
    </row>
    <row r="70" spans="1:1">
      <c r="A70" s="129"/>
    </row>
    <row r="71" spans="1:1">
      <c r="A71" s="129"/>
    </row>
    <row r="72" spans="1:1">
      <c r="A72" s="129"/>
    </row>
    <row r="73" spans="1:1">
      <c r="A73" s="129"/>
    </row>
    <row r="74" spans="1:1">
      <c r="A74" s="129"/>
    </row>
    <row r="75" spans="1:1">
      <c r="A75" s="129"/>
    </row>
    <row r="76" spans="1:1">
      <c r="A76" s="129"/>
    </row>
    <row r="77" spans="1:1">
      <c r="A77" s="129"/>
    </row>
    <row r="78" spans="1:1">
      <c r="A78" s="129"/>
    </row>
    <row r="79" spans="1:1">
      <c r="A79" s="129"/>
    </row>
    <row r="80" spans="1:1">
      <c r="A80" s="129"/>
    </row>
    <row r="81" spans="1:1">
      <c r="A81" s="129"/>
    </row>
    <row r="82" spans="1:1">
      <c r="A82" s="129"/>
    </row>
    <row r="83" spans="1:1">
      <c r="A83" s="129"/>
    </row>
    <row r="84" spans="1:1">
      <c r="A84" s="129"/>
    </row>
    <row r="85" spans="1:1">
      <c r="A85" s="129"/>
    </row>
    <row r="86" spans="1:1">
      <c r="A86" s="129"/>
    </row>
    <row r="87" spans="1:1">
      <c r="A87" s="129"/>
    </row>
    <row r="88" spans="1:1">
      <c r="A88" s="129"/>
    </row>
    <row r="89" spans="1:1">
      <c r="A89" s="129"/>
    </row>
    <row r="90" spans="1:1">
      <c r="A90" s="129"/>
    </row>
    <row r="91" spans="1:1">
      <c r="A91" s="129"/>
    </row>
    <row r="92" spans="1:1">
      <c r="A92" s="129"/>
    </row>
    <row r="93" spans="1:1">
      <c r="A93" s="129"/>
    </row>
    <row r="94" spans="1:1">
      <c r="A94" s="129"/>
    </row>
    <row r="95" spans="1:1">
      <c r="A95" s="129"/>
    </row>
    <row r="96" spans="1:1">
      <c r="A96" s="129"/>
    </row>
    <row r="97" spans="1:1">
      <c r="A97" s="129"/>
    </row>
    <row r="98" spans="1:1">
      <c r="A98" s="129"/>
    </row>
    <row r="99" spans="1:1">
      <c r="A99" s="129"/>
    </row>
    <row r="100" spans="1:1">
      <c r="A100" s="129"/>
    </row>
    <row r="101" spans="1:1">
      <c r="A101" s="129"/>
    </row>
    <row r="102" spans="1:1">
      <c r="A102" s="129"/>
    </row>
    <row r="103" spans="1:1">
      <c r="A103" s="129"/>
    </row>
    <row r="104" spans="1:1">
      <c r="A104" s="129"/>
    </row>
    <row r="105" spans="1:1">
      <c r="A105" s="129"/>
    </row>
    <row r="106" spans="1:1">
      <c r="A106" s="129"/>
    </row>
    <row r="107" spans="1:1">
      <c r="A107" s="129"/>
    </row>
    <row r="108" spans="1:1">
      <c r="A108" s="129"/>
    </row>
    <row r="109" spans="1:1">
      <c r="A109" s="129"/>
    </row>
    <row r="110" spans="1:1">
      <c r="A110" s="129"/>
    </row>
    <row r="111" spans="1:1">
      <c r="A111" s="129"/>
    </row>
    <row r="112" spans="1:1">
      <c r="A112" s="129"/>
    </row>
    <row r="113" spans="1:1">
      <c r="A113" s="129"/>
    </row>
    <row r="114" spans="1:1">
      <c r="A114" s="129"/>
    </row>
    <row r="115" spans="1:1">
      <c r="A115" s="129"/>
    </row>
    <row r="116" spans="1:1">
      <c r="A116" s="129"/>
    </row>
    <row r="117" spans="1:1">
      <c r="A117" s="129"/>
    </row>
    <row r="118" spans="1:1">
      <c r="A118" s="129"/>
    </row>
    <row r="119" spans="1:1">
      <c r="A119" s="129"/>
    </row>
    <row r="120" spans="1:1">
      <c r="A120" s="129"/>
    </row>
    <row r="121" spans="1:1">
      <c r="A121" s="129"/>
    </row>
    <row r="122" spans="1:1">
      <c r="A122" s="129"/>
    </row>
    <row r="123" spans="1:1">
      <c r="A123" s="129"/>
    </row>
    <row r="124" spans="1:1">
      <c r="A124" s="129"/>
    </row>
    <row r="125" spans="1:1">
      <c r="A125" s="129"/>
    </row>
    <row r="126" spans="1:1">
      <c r="A126" s="129"/>
    </row>
    <row r="127" spans="1:1">
      <c r="A127" s="129"/>
    </row>
    <row r="128" spans="1:1">
      <c r="A128" s="129"/>
    </row>
    <row r="129" spans="1:1">
      <c r="A129" s="129"/>
    </row>
    <row r="130" spans="1:1">
      <c r="A130" s="129"/>
    </row>
    <row r="131" spans="1:1">
      <c r="A131" s="129"/>
    </row>
    <row r="132" spans="1:1">
      <c r="A132" s="129"/>
    </row>
    <row r="133" spans="1:1">
      <c r="A133" s="129"/>
    </row>
    <row r="134" spans="1:1">
      <c r="A134" s="129"/>
    </row>
    <row r="135" spans="1:1">
      <c r="A135" s="129"/>
    </row>
    <row r="136" spans="1:1">
      <c r="A136" s="129"/>
    </row>
    <row r="137" spans="1:1">
      <c r="A137" s="129"/>
    </row>
    <row r="138" spans="1:1">
      <c r="A138" s="129"/>
    </row>
    <row r="139" spans="1:1">
      <c r="A139" s="129"/>
    </row>
    <row r="140" spans="1:1">
      <c r="A140" s="129"/>
    </row>
    <row r="141" spans="1:1">
      <c r="A141" s="129"/>
    </row>
    <row r="142" spans="1:1">
      <c r="A142" s="129"/>
    </row>
    <row r="143" spans="1:1">
      <c r="A143" s="129"/>
    </row>
    <row r="144" spans="1:1">
      <c r="A144" s="129"/>
    </row>
    <row r="145" spans="1:1">
      <c r="A145" s="129"/>
    </row>
    <row r="146" spans="1:1">
      <c r="A146" s="129"/>
    </row>
    <row r="147" spans="1:1">
      <c r="A147" s="129"/>
    </row>
    <row r="148" spans="1:1">
      <c r="A148" s="129"/>
    </row>
    <row r="149" spans="1:1">
      <c r="A149" s="129"/>
    </row>
    <row r="150" spans="1:1">
      <c r="A150" s="129"/>
    </row>
    <row r="151" spans="1:1">
      <c r="A151" s="129"/>
    </row>
    <row r="152" spans="1:1">
      <c r="A152" s="129"/>
    </row>
    <row r="153" spans="1:1">
      <c r="A153" s="129"/>
    </row>
    <row r="154" spans="1:1">
      <c r="A154" s="129"/>
    </row>
    <row r="155" spans="1:1">
      <c r="A155" s="129"/>
    </row>
    <row r="156" spans="1:1">
      <c r="A156" s="129"/>
    </row>
    <row r="157" spans="1:1">
      <c r="A157" s="129"/>
    </row>
    <row r="158" spans="1:1">
      <c r="A158" s="129"/>
    </row>
    <row r="159" spans="1:1">
      <c r="A159" s="129"/>
    </row>
    <row r="160" spans="1:1">
      <c r="A160" s="129"/>
    </row>
    <row r="161" spans="1:1">
      <c r="A161" s="129"/>
    </row>
    <row r="162" spans="1:1">
      <c r="A162" s="129"/>
    </row>
    <row r="163" spans="1:1">
      <c r="A163" s="129"/>
    </row>
    <row r="164" spans="1:1">
      <c r="A164" s="129"/>
    </row>
    <row r="165" spans="1:1">
      <c r="A165" s="129"/>
    </row>
    <row r="166" spans="1:1">
      <c r="A166" s="129"/>
    </row>
    <row r="167" spans="1:1">
      <c r="A167" s="129"/>
    </row>
    <row r="168" spans="1:1">
      <c r="A168" s="129"/>
    </row>
    <row r="169" spans="1:1">
      <c r="A169" s="129"/>
    </row>
    <row r="170" spans="1:1">
      <c r="A170" s="129"/>
    </row>
    <row r="171" spans="1:1">
      <c r="A171" s="129"/>
    </row>
    <row r="172" spans="1:1">
      <c r="A172" s="129"/>
    </row>
    <row r="173" spans="1:1">
      <c r="A173" s="129"/>
    </row>
    <row r="174" spans="1:1">
      <c r="A174" s="129"/>
    </row>
    <row r="175" spans="1:1">
      <c r="A175" s="129"/>
    </row>
    <row r="176" spans="1:1">
      <c r="A176" s="129"/>
    </row>
    <row r="177" spans="1:1">
      <c r="A177" s="129"/>
    </row>
    <row r="178" spans="1:1">
      <c r="A178" s="129"/>
    </row>
    <row r="179" spans="1:1">
      <c r="A179" s="129"/>
    </row>
    <row r="180" spans="1:1">
      <c r="A180" s="129"/>
    </row>
    <row r="181" spans="1:1">
      <c r="A181" s="129"/>
    </row>
    <row r="182" spans="1:1">
      <c r="A182" s="129"/>
    </row>
    <row r="183" spans="1:1">
      <c r="A183" s="129"/>
    </row>
    <row r="184" spans="1:1">
      <c r="A184" s="129"/>
    </row>
    <row r="185" spans="1:1">
      <c r="A185" s="129"/>
    </row>
    <row r="186" spans="1:1">
      <c r="A186" s="129"/>
    </row>
    <row r="187" spans="1:1">
      <c r="A187" s="129"/>
    </row>
    <row r="188" spans="1:1">
      <c r="A188" s="129"/>
    </row>
    <row r="189" spans="1:1">
      <c r="A189" s="129"/>
    </row>
    <row r="190" spans="1:1">
      <c r="A190" s="129"/>
    </row>
    <row r="191" spans="1:1">
      <c r="A191" s="129"/>
    </row>
    <row r="192" spans="1:1">
      <c r="A192" s="129"/>
    </row>
    <row r="193" spans="1:1">
      <c r="A193" s="129"/>
    </row>
    <row r="194" spans="1:1">
      <c r="A194" s="129"/>
    </row>
    <row r="195" spans="1:1">
      <c r="A195" s="129"/>
    </row>
    <row r="196" spans="1:1">
      <c r="A196" s="129"/>
    </row>
    <row r="197" spans="1:1">
      <c r="A197" s="129"/>
    </row>
    <row r="198" spans="1:1">
      <c r="A198" s="129"/>
    </row>
    <row r="199" spans="1:1">
      <c r="A199" s="129"/>
    </row>
    <row r="200" spans="1:1">
      <c r="A200" s="129"/>
    </row>
    <row r="201" spans="1:1">
      <c r="A201" s="129"/>
    </row>
    <row r="202" spans="1:1">
      <c r="A202" s="129"/>
    </row>
    <row r="203" spans="1:1">
      <c r="A203" s="129"/>
    </row>
    <row r="204" spans="1:1">
      <c r="A204" s="129"/>
    </row>
    <row r="205" spans="1:1">
      <c r="A205" s="129"/>
    </row>
    <row r="206" spans="1:1">
      <c r="A206" s="129"/>
    </row>
    <row r="207" spans="1:1">
      <c r="A207" s="129"/>
    </row>
    <row r="208" spans="1:1">
      <c r="A208" s="129"/>
    </row>
    <row r="209" spans="1:1">
      <c r="A209" s="129"/>
    </row>
    <row r="210" spans="1:1">
      <c r="A210" s="129"/>
    </row>
    <row r="211" spans="1:1">
      <c r="A211" s="129"/>
    </row>
    <row r="212" spans="1:1">
      <c r="A212" s="129"/>
    </row>
    <row r="213" spans="1:1">
      <c r="A213" s="129"/>
    </row>
    <row r="214" spans="1:1">
      <c r="A214" s="129"/>
    </row>
    <row r="215" spans="1:1">
      <c r="A215" s="129"/>
    </row>
    <row r="216" spans="1:1">
      <c r="A216" s="129"/>
    </row>
    <row r="217" spans="1:1">
      <c r="A217" s="129"/>
    </row>
    <row r="218" spans="1:1">
      <c r="A218" s="129"/>
    </row>
    <row r="219" spans="1:1">
      <c r="A219" s="129"/>
    </row>
    <row r="220" spans="1:1">
      <c r="A220" s="129"/>
    </row>
    <row r="221" spans="1:1">
      <c r="A221" s="129"/>
    </row>
    <row r="222" spans="1:1">
      <c r="A222" s="129"/>
    </row>
    <row r="223" spans="1:1">
      <c r="A223" s="129"/>
    </row>
    <row r="224" spans="1:1">
      <c r="A224" s="129"/>
    </row>
    <row r="225" spans="1:1">
      <c r="A225" s="129"/>
    </row>
    <row r="226" spans="1:1">
      <c r="A226" s="129"/>
    </row>
    <row r="227" spans="1:1">
      <c r="A227" s="129"/>
    </row>
    <row r="228" spans="1:1">
      <c r="A228" s="129"/>
    </row>
    <row r="229" spans="1:1">
      <c r="A229" s="129"/>
    </row>
    <row r="230" spans="1:1">
      <c r="A230" s="129"/>
    </row>
    <row r="231" spans="1:1">
      <c r="A231" s="129"/>
    </row>
    <row r="232" spans="1:1">
      <c r="A232" s="129"/>
    </row>
    <row r="233" spans="1:1">
      <c r="A233" s="129"/>
    </row>
    <row r="234" spans="1:1">
      <c r="A234" s="129"/>
    </row>
    <row r="235" spans="1:1">
      <c r="A235" s="129"/>
    </row>
    <row r="236" spans="1:1">
      <c r="A236" s="129"/>
    </row>
    <row r="237" spans="1:1">
      <c r="A237" s="129"/>
    </row>
    <row r="238" spans="1:1">
      <c r="A238" s="129"/>
    </row>
    <row r="239" spans="1:1">
      <c r="A239" s="129"/>
    </row>
    <row r="240" spans="1:1">
      <c r="A240" s="129"/>
    </row>
    <row r="241" spans="1:1">
      <c r="A241" s="129"/>
    </row>
    <row r="242" spans="1:1">
      <c r="A242" s="129"/>
    </row>
    <row r="243" spans="1:1">
      <c r="A243" s="129"/>
    </row>
    <row r="244" spans="1:1">
      <c r="A244" s="129"/>
    </row>
    <row r="245" spans="1:1">
      <c r="A245" s="129"/>
    </row>
    <row r="246" spans="1:1">
      <c r="A246" s="129"/>
    </row>
    <row r="247" spans="1:1">
      <c r="A247" s="129"/>
    </row>
    <row r="248" spans="1:1">
      <c r="A248" s="129"/>
    </row>
    <row r="249" spans="1:1">
      <c r="A249" s="129"/>
    </row>
    <row r="250" spans="1:1">
      <c r="A250" s="129"/>
    </row>
    <row r="251" spans="1:1">
      <c r="A251" s="129"/>
    </row>
    <row r="252" spans="1:1">
      <c r="A252" s="129"/>
    </row>
    <row r="253" spans="1:1">
      <c r="A253" s="129"/>
    </row>
    <row r="254" spans="1:1">
      <c r="A254" s="129"/>
    </row>
    <row r="255" spans="1:1">
      <c r="A255" s="129"/>
    </row>
    <row r="256" spans="1:1">
      <c r="A256" s="129"/>
    </row>
    <row r="257" spans="1:1">
      <c r="A257" s="129"/>
    </row>
    <row r="258" spans="1:1">
      <c r="A258" s="129"/>
    </row>
    <row r="259" spans="1:1">
      <c r="A259" s="129"/>
    </row>
    <row r="260" spans="1:1">
      <c r="A260" s="129"/>
    </row>
    <row r="261" spans="1:1">
      <c r="A261" s="129"/>
    </row>
    <row r="262" spans="1:1">
      <c r="A262" s="129"/>
    </row>
    <row r="263" spans="1:1">
      <c r="A263" s="129"/>
    </row>
    <row r="264" spans="1:1">
      <c r="A264" s="129"/>
    </row>
    <row r="265" spans="1:1">
      <c r="A265" s="129"/>
    </row>
    <row r="266" spans="1:1">
      <c r="A266" s="129"/>
    </row>
    <row r="267" spans="1:1">
      <c r="A267" s="129"/>
    </row>
    <row r="268" spans="1:1">
      <c r="A268" s="129"/>
    </row>
    <row r="269" spans="1:1">
      <c r="A269" s="129"/>
    </row>
    <row r="270" spans="1:1">
      <c r="A270" s="129"/>
    </row>
    <row r="271" spans="1:1">
      <c r="A271" s="129"/>
    </row>
    <row r="272" spans="1:1">
      <c r="A272" s="129"/>
    </row>
    <row r="273" spans="1:1">
      <c r="A273" s="129"/>
    </row>
    <row r="274" spans="1:1">
      <c r="A274" s="129"/>
    </row>
    <row r="275" spans="1:1">
      <c r="A275" s="129"/>
    </row>
    <row r="276" spans="1:1">
      <c r="A276" s="129"/>
    </row>
    <row r="277" spans="1:1">
      <c r="A277" s="129"/>
    </row>
    <row r="278" spans="1:1">
      <c r="A278" s="129"/>
    </row>
    <row r="279" spans="1:1">
      <c r="A279" s="129"/>
    </row>
    <row r="280" spans="1:1">
      <c r="A280" s="129"/>
    </row>
    <row r="281" spans="1:1">
      <c r="A281" s="129"/>
    </row>
    <row r="282" spans="1:1">
      <c r="A282" s="129"/>
    </row>
    <row r="283" spans="1:1">
      <c r="A283" s="129"/>
    </row>
    <row r="284" spans="1:1">
      <c r="A284" s="129"/>
    </row>
    <row r="285" spans="1:1">
      <c r="A285" s="129"/>
    </row>
    <row r="286" spans="1:1">
      <c r="A286" s="129"/>
    </row>
    <row r="287" spans="1:1">
      <c r="A287" s="129"/>
    </row>
    <row r="288" spans="1:1">
      <c r="A288" s="129"/>
    </row>
    <row r="289" spans="1:1">
      <c r="A289" s="129"/>
    </row>
    <row r="290" spans="1:1">
      <c r="A290" s="129"/>
    </row>
    <row r="291" spans="1:1">
      <c r="A291" s="129"/>
    </row>
    <row r="292" spans="1:1">
      <c r="A292" s="129"/>
    </row>
    <row r="293" spans="1:1">
      <c r="A293" s="129"/>
    </row>
    <row r="294" spans="1:1">
      <c r="A294" s="129"/>
    </row>
    <row r="295" spans="1:1">
      <c r="A295" s="129"/>
    </row>
    <row r="296" spans="1:1">
      <c r="A296" s="129"/>
    </row>
    <row r="297" spans="1:1">
      <c r="A297" s="129"/>
    </row>
    <row r="298" spans="1:1">
      <c r="A298" s="129"/>
    </row>
    <row r="299" spans="1:1">
      <c r="A299" s="129"/>
    </row>
    <row r="300" spans="1:1">
      <c r="A300" s="129"/>
    </row>
    <row r="301" spans="1:1">
      <c r="A301" s="129"/>
    </row>
    <row r="302" spans="1:1">
      <c r="A302" s="129"/>
    </row>
    <row r="303" spans="1:1">
      <c r="A303" s="129"/>
    </row>
    <row r="304" spans="1:1">
      <c r="A304" s="129"/>
    </row>
    <row r="305" spans="1:1">
      <c r="A305" s="129"/>
    </row>
    <row r="306" spans="1:1">
      <c r="A306" s="129"/>
    </row>
    <row r="307" spans="1:1">
      <c r="A307" s="129"/>
    </row>
    <row r="308" spans="1:1">
      <c r="A308" s="129"/>
    </row>
    <row r="309" spans="1:1">
      <c r="A309" s="129"/>
    </row>
    <row r="310" spans="1:1">
      <c r="A310" s="129"/>
    </row>
    <row r="311" spans="1:1">
      <c r="A311" s="129"/>
    </row>
    <row r="312" spans="1:1">
      <c r="A312" s="129"/>
    </row>
    <row r="313" spans="1:1">
      <c r="A313" s="129"/>
    </row>
    <row r="314" spans="1:1">
      <c r="A314" s="129"/>
    </row>
    <row r="315" spans="1:1">
      <c r="A315" s="129"/>
    </row>
    <row r="316" spans="1:1">
      <c r="A316" s="129"/>
    </row>
    <row r="317" spans="1:1">
      <c r="A317" s="129"/>
    </row>
    <row r="318" spans="1:1">
      <c r="A318" s="129"/>
    </row>
    <row r="319" spans="1:1">
      <c r="A319" s="129"/>
    </row>
    <row r="320" spans="1:1">
      <c r="A320" s="129"/>
    </row>
    <row r="321" spans="1:1">
      <c r="A321" s="129"/>
    </row>
    <row r="322" spans="1:1">
      <c r="A322" s="129"/>
    </row>
    <row r="323" spans="1:1">
      <c r="A323" s="129"/>
    </row>
    <row r="324" spans="1:1">
      <c r="A324" s="129"/>
    </row>
    <row r="325" spans="1:1">
      <c r="A325" s="129"/>
    </row>
    <row r="326" spans="1:1">
      <c r="A326" s="129"/>
    </row>
    <row r="327" spans="1:1">
      <c r="A327" s="129"/>
    </row>
    <row r="328" spans="1:1">
      <c r="A328" s="129"/>
    </row>
    <row r="329" spans="1:1">
      <c r="A329" s="129"/>
    </row>
    <row r="330" spans="1:1">
      <c r="A330" s="129"/>
    </row>
    <row r="331" spans="1:1">
      <c r="A331" s="129"/>
    </row>
    <row r="332" spans="1:1">
      <c r="A332" s="129"/>
    </row>
    <row r="333" spans="1:1">
      <c r="A333" s="129"/>
    </row>
    <row r="334" spans="1:1">
      <c r="A334" s="129"/>
    </row>
    <row r="335" spans="1:1">
      <c r="A335" s="129"/>
    </row>
    <row r="336" spans="1:1">
      <c r="A336" s="129"/>
    </row>
    <row r="337" spans="1:1">
      <c r="A337" s="129"/>
    </row>
    <row r="338" spans="1:1">
      <c r="A338" s="129"/>
    </row>
    <row r="339" spans="1:1">
      <c r="A339" s="129"/>
    </row>
    <row r="340" spans="1:1">
      <c r="A340" s="129"/>
    </row>
    <row r="341" spans="1:1">
      <c r="A341" s="129"/>
    </row>
    <row r="342" spans="1:1">
      <c r="A342" s="129"/>
    </row>
    <row r="343" spans="1:1">
      <c r="A343" s="129"/>
    </row>
    <row r="344" spans="1:1">
      <c r="A344" s="129"/>
    </row>
    <row r="345" spans="1:1">
      <c r="A345" s="129"/>
    </row>
    <row r="346" spans="1:1">
      <c r="A346" s="129"/>
    </row>
    <row r="347" spans="1:1">
      <c r="A347" s="129"/>
    </row>
    <row r="348" spans="1:1">
      <c r="A348" s="129"/>
    </row>
    <row r="349" spans="1:1">
      <c r="A349" s="129"/>
    </row>
    <row r="350" spans="1:1">
      <c r="A350" s="129"/>
    </row>
    <row r="351" spans="1:1">
      <c r="A351" s="129"/>
    </row>
    <row r="352" spans="1:1">
      <c r="A352" s="129"/>
    </row>
    <row r="353" spans="1:1">
      <c r="A353" s="129"/>
    </row>
    <row r="354" spans="1:1">
      <c r="A354" s="129"/>
    </row>
    <row r="355" spans="1:1">
      <c r="A355" s="129"/>
    </row>
    <row r="356" spans="1:1">
      <c r="A356" s="129"/>
    </row>
    <row r="357" spans="1:1">
      <c r="A357" s="129"/>
    </row>
    <row r="358" spans="1:1">
      <c r="A358" s="129"/>
    </row>
    <row r="359" spans="1:1">
      <c r="A359" s="129"/>
    </row>
    <row r="360" spans="1:1">
      <c r="A360" s="129"/>
    </row>
    <row r="361" spans="1:1">
      <c r="A361" s="129"/>
    </row>
    <row r="362" spans="1:1">
      <c r="A362" s="129"/>
    </row>
    <row r="363" spans="1:1">
      <c r="A363" s="129"/>
    </row>
    <row r="364" spans="1:1">
      <c r="A364" s="129"/>
    </row>
    <row r="365" spans="1:1">
      <c r="A365" s="129"/>
    </row>
    <row r="366" spans="1:1">
      <c r="A366" s="129"/>
    </row>
    <row r="367" spans="1:1">
      <c r="A367" s="129"/>
    </row>
    <row r="368" spans="1:1">
      <c r="A368" s="129"/>
    </row>
    <row r="369" spans="1:1">
      <c r="A369" s="129"/>
    </row>
    <row r="370" spans="1:1">
      <c r="A370" s="129"/>
    </row>
    <row r="371" spans="1:1">
      <c r="A371" s="129"/>
    </row>
    <row r="372" spans="1:1">
      <c r="A372" s="129"/>
    </row>
    <row r="373" spans="1:1">
      <c r="A373" s="129"/>
    </row>
    <row r="374" spans="1:1">
      <c r="A374" s="129"/>
    </row>
    <row r="375" spans="1:1">
      <c r="A375" s="129"/>
    </row>
    <row r="376" spans="1:1">
      <c r="A376" s="129"/>
    </row>
    <row r="377" spans="1:1">
      <c r="A377" s="129"/>
    </row>
    <row r="378" spans="1:1">
      <c r="A378" s="129"/>
    </row>
    <row r="379" spans="1:1">
      <c r="A379" s="129"/>
    </row>
    <row r="380" spans="1:1">
      <c r="A380" s="129"/>
    </row>
    <row r="381" spans="1:1">
      <c r="A381" s="129"/>
    </row>
    <row r="382" spans="1:1">
      <c r="A382" s="129"/>
    </row>
    <row r="383" spans="1:1">
      <c r="A383" s="129"/>
    </row>
    <row r="384" spans="1:1">
      <c r="A384" s="129"/>
    </row>
    <row r="385" spans="1:1">
      <c r="A385" s="129"/>
    </row>
    <row r="386" spans="1:1">
      <c r="A386" s="129"/>
    </row>
    <row r="387" spans="1:1">
      <c r="A387" s="129"/>
    </row>
    <row r="388" spans="1:1">
      <c r="A388" s="129"/>
    </row>
    <row r="389" spans="1:1">
      <c r="A389" s="129"/>
    </row>
    <row r="390" spans="1:1">
      <c r="A390" s="129"/>
    </row>
    <row r="391" spans="1:1">
      <c r="A391" s="129"/>
    </row>
    <row r="392" spans="1:1">
      <c r="A392" s="129"/>
    </row>
    <row r="393" spans="1:1">
      <c r="A393" s="129"/>
    </row>
    <row r="394" spans="1:1">
      <c r="A394" s="129"/>
    </row>
    <row r="395" spans="1:1">
      <c r="A395" s="129"/>
    </row>
    <row r="396" spans="1:1">
      <c r="A396" s="129"/>
    </row>
    <row r="397" spans="1:1">
      <c r="A397" s="129"/>
    </row>
    <row r="398" spans="1:1">
      <c r="A398" s="129"/>
    </row>
    <row r="399" spans="1:1">
      <c r="A399" s="129"/>
    </row>
    <row r="400" spans="1:1">
      <c r="A400" s="129"/>
    </row>
    <row r="401" spans="1:1">
      <c r="A401" s="129"/>
    </row>
    <row r="402" spans="1:1">
      <c r="A402" s="129"/>
    </row>
    <row r="403" spans="1:1">
      <c r="A403" s="129"/>
    </row>
    <row r="404" spans="1:1">
      <c r="A404" s="129"/>
    </row>
    <row r="405" spans="1:1">
      <c r="A405" s="129"/>
    </row>
    <row r="406" spans="1:1">
      <c r="A406" s="129"/>
    </row>
    <row r="407" spans="1:1">
      <c r="A407" s="129"/>
    </row>
    <row r="408" spans="1:1">
      <c r="A408" s="129"/>
    </row>
    <row r="409" spans="1:1">
      <c r="A409" s="129"/>
    </row>
    <row r="410" spans="1:1">
      <c r="A410" s="129"/>
    </row>
    <row r="411" spans="1:1">
      <c r="A411" s="129"/>
    </row>
    <row r="412" spans="1:1">
      <c r="A412" s="129"/>
    </row>
    <row r="413" spans="1:1">
      <c r="A413" s="129"/>
    </row>
    <row r="414" spans="1:1">
      <c r="A414" s="129"/>
    </row>
    <row r="415" spans="1:1">
      <c r="A415" s="129"/>
    </row>
    <row r="416" spans="1:1">
      <c r="A416" s="129"/>
    </row>
    <row r="417" spans="1:1">
      <c r="A417" s="129"/>
    </row>
    <row r="418" spans="1:1">
      <c r="A418" s="129"/>
    </row>
    <row r="419" spans="1:1">
      <c r="A419" s="129"/>
    </row>
    <row r="420" spans="1:1">
      <c r="A420" s="129"/>
    </row>
    <row r="421" spans="1:1">
      <c r="A421" s="129"/>
    </row>
    <row r="422" spans="1:1">
      <c r="A422" s="129"/>
    </row>
    <row r="423" spans="1:1">
      <c r="A423" s="129"/>
    </row>
    <row r="424" spans="1:1">
      <c r="A424" s="129"/>
    </row>
    <row r="425" spans="1:1">
      <c r="A425" s="129"/>
    </row>
    <row r="426" spans="1:1">
      <c r="A426" s="129"/>
    </row>
    <row r="427" spans="1:1">
      <c r="A427" s="129"/>
    </row>
    <row r="428" spans="1:1">
      <c r="A428" s="129"/>
    </row>
    <row r="429" spans="1:1">
      <c r="A429" s="129"/>
    </row>
    <row r="430" spans="1:1">
      <c r="A430" s="129"/>
    </row>
    <row r="431" spans="1:1">
      <c r="A431" s="129"/>
    </row>
    <row r="432" spans="1:1">
      <c r="A432" s="129"/>
    </row>
    <row r="433" spans="1:1">
      <c r="A433" s="129"/>
    </row>
    <row r="434" spans="1:1">
      <c r="A434" s="129"/>
    </row>
    <row r="435" spans="1:1">
      <c r="A435" s="129"/>
    </row>
    <row r="436" spans="1:1">
      <c r="A436" s="129"/>
    </row>
    <row r="437" spans="1:1">
      <c r="A437" s="129"/>
    </row>
    <row r="438" spans="1:1">
      <c r="A438" s="129"/>
    </row>
    <row r="439" spans="1:1">
      <c r="A439" s="129"/>
    </row>
    <row r="440" spans="1:1">
      <c r="A440" s="129"/>
    </row>
    <row r="441" spans="1:1">
      <c r="A441" s="129"/>
    </row>
    <row r="442" spans="1:1">
      <c r="A442" s="129"/>
    </row>
    <row r="443" spans="1:1">
      <c r="A443" s="129"/>
    </row>
    <row r="444" spans="1:1">
      <c r="A444" s="129"/>
    </row>
    <row r="445" spans="1:1">
      <c r="A445" s="129"/>
    </row>
    <row r="446" spans="1:1">
      <c r="A446" s="129"/>
    </row>
    <row r="447" spans="1:1">
      <c r="A447" s="129"/>
    </row>
    <row r="448" spans="1:1">
      <c r="A448" s="129"/>
    </row>
    <row r="449" spans="1:1">
      <c r="A449" s="129"/>
    </row>
    <row r="450" spans="1:1">
      <c r="A450" s="129"/>
    </row>
    <row r="451" spans="1:1">
      <c r="A451" s="129"/>
    </row>
    <row r="452" spans="1:1">
      <c r="A452" s="129"/>
    </row>
    <row r="453" spans="1:1">
      <c r="A453" s="129"/>
    </row>
    <row r="454" spans="1:1">
      <c r="A454" s="129"/>
    </row>
    <row r="455" spans="1:1">
      <c r="A455" s="129"/>
    </row>
    <row r="456" spans="1:1">
      <c r="A456" s="129"/>
    </row>
    <row r="457" spans="1:1">
      <c r="A457" s="129"/>
    </row>
    <row r="458" spans="1:1">
      <c r="A458" s="129"/>
    </row>
    <row r="459" spans="1:1">
      <c r="A459" s="129"/>
    </row>
    <row r="460" spans="1:1">
      <c r="A460" s="129"/>
    </row>
    <row r="461" spans="1:1">
      <c r="A461" s="129"/>
    </row>
    <row r="462" spans="1:1">
      <c r="A462" s="129"/>
    </row>
    <row r="463" spans="1:1">
      <c r="A463" s="129"/>
    </row>
    <row r="464" spans="1:1">
      <c r="A464" s="129"/>
    </row>
    <row r="465" spans="1:1">
      <c r="A465" s="129"/>
    </row>
    <row r="466" spans="1:1">
      <c r="A466" s="129"/>
    </row>
    <row r="467" spans="1:1">
      <c r="A467" s="129"/>
    </row>
    <row r="468" spans="1:1">
      <c r="A468" s="129"/>
    </row>
    <row r="469" spans="1:1">
      <c r="A469" s="129"/>
    </row>
    <row r="470" spans="1:1">
      <c r="A470" s="129"/>
    </row>
    <row r="471" spans="1:1">
      <c r="A471" s="129"/>
    </row>
    <row r="472" spans="1:1">
      <c r="A472" s="129"/>
    </row>
    <row r="473" spans="1:1">
      <c r="A473" s="129"/>
    </row>
    <row r="474" spans="1:1">
      <c r="A474" s="129"/>
    </row>
    <row r="475" spans="1:1">
      <c r="A475" s="129"/>
    </row>
    <row r="476" spans="1:1">
      <c r="A476" s="129"/>
    </row>
    <row r="477" spans="1:1">
      <c r="A477" s="129"/>
    </row>
    <row r="478" spans="1:1">
      <c r="A478" s="129"/>
    </row>
    <row r="479" spans="1:1">
      <c r="A479" s="129"/>
    </row>
    <row r="480" spans="1:1">
      <c r="A480" s="129"/>
    </row>
    <row r="481" spans="1:1">
      <c r="A481" s="129"/>
    </row>
    <row r="482" spans="1:1">
      <c r="A482" s="129"/>
    </row>
    <row r="483" spans="1:1">
      <c r="A483" s="129"/>
    </row>
    <row r="484" spans="1:1">
      <c r="A484" s="129"/>
    </row>
    <row r="485" spans="1:1">
      <c r="A485" s="129"/>
    </row>
    <row r="486" spans="1:1">
      <c r="A486" s="129"/>
    </row>
    <row r="487" spans="1:1">
      <c r="A487" s="129"/>
    </row>
    <row r="488" spans="1:1">
      <c r="A488" s="129"/>
    </row>
    <row r="489" spans="1:1">
      <c r="A489" s="129"/>
    </row>
    <row r="490" spans="1:1">
      <c r="A490" s="129"/>
    </row>
    <row r="491" spans="1:1">
      <c r="A491" s="129"/>
    </row>
    <row r="492" spans="1:1">
      <c r="A492" s="129"/>
    </row>
    <row r="493" spans="1:1">
      <c r="A493" s="129"/>
    </row>
    <row r="494" spans="1:1">
      <c r="A494" s="129"/>
    </row>
    <row r="495" spans="1:1">
      <c r="A495" s="129"/>
    </row>
    <row r="496" spans="1:1">
      <c r="A496" s="129"/>
    </row>
    <row r="497" spans="1:1">
      <c r="A497" s="129"/>
    </row>
    <row r="498" spans="1:1">
      <c r="A498" s="129"/>
    </row>
    <row r="499" spans="1:1">
      <c r="A499" s="129"/>
    </row>
    <row r="500" spans="1:1">
      <c r="A500" s="129"/>
    </row>
    <row r="501" spans="1:1">
      <c r="A501" s="129"/>
    </row>
    <row r="502" spans="1:1">
      <c r="A502" s="129"/>
    </row>
    <row r="503" spans="1:1">
      <c r="A503" s="129"/>
    </row>
    <row r="504" spans="1:1">
      <c r="A504" s="129"/>
    </row>
    <row r="505" spans="1:1">
      <c r="A505" s="129"/>
    </row>
    <row r="506" spans="1:1">
      <c r="A506" s="129"/>
    </row>
    <row r="507" spans="1:1">
      <c r="A507" s="129"/>
    </row>
    <row r="508" spans="1:1">
      <c r="A508" s="129"/>
    </row>
    <row r="509" spans="1:1">
      <c r="A509" s="129"/>
    </row>
    <row r="510" spans="1:1">
      <c r="A510" s="129"/>
    </row>
    <row r="511" spans="1:1">
      <c r="A511" s="129"/>
    </row>
    <row r="512" spans="1:1">
      <c r="A512" s="129"/>
    </row>
    <row r="513" spans="1:1">
      <c r="A513" s="129"/>
    </row>
    <row r="514" spans="1:1">
      <c r="A514" s="129"/>
    </row>
    <row r="515" spans="1:1">
      <c r="A515" s="129"/>
    </row>
    <row r="516" spans="1:1">
      <c r="A516" s="129"/>
    </row>
    <row r="517" spans="1:1">
      <c r="A517" s="129"/>
    </row>
    <row r="518" spans="1:1">
      <c r="A518" s="129"/>
    </row>
    <row r="519" spans="1:1">
      <c r="A519" s="129"/>
    </row>
    <row r="520" spans="1:1">
      <c r="A520" s="129"/>
    </row>
    <row r="521" spans="1:1">
      <c r="A521" s="129"/>
    </row>
    <row r="522" spans="1:1">
      <c r="A522" s="129"/>
    </row>
    <row r="523" spans="1:1">
      <c r="A523" s="129"/>
    </row>
    <row r="524" spans="1:1">
      <c r="A524" s="129"/>
    </row>
    <row r="525" spans="1:1">
      <c r="A525" s="129"/>
    </row>
    <row r="526" spans="1:1">
      <c r="A526" s="129"/>
    </row>
    <row r="527" spans="1:1">
      <c r="A527" s="129"/>
    </row>
    <row r="528" spans="1:1">
      <c r="A528" s="129"/>
    </row>
    <row r="529" spans="1:1">
      <c r="A529" s="129"/>
    </row>
    <row r="530" spans="1:1">
      <c r="A530" s="129"/>
    </row>
    <row r="531" spans="1:1">
      <c r="A531" s="129"/>
    </row>
    <row r="532" spans="1:1">
      <c r="A532" s="129"/>
    </row>
    <row r="533" spans="1:1">
      <c r="A533" s="129"/>
    </row>
    <row r="534" spans="1:1">
      <c r="A534" s="129"/>
    </row>
    <row r="535" spans="1:1">
      <c r="A535" s="129"/>
    </row>
    <row r="536" spans="1:1">
      <c r="A536" s="129"/>
    </row>
    <row r="537" spans="1:1">
      <c r="A537" s="129"/>
    </row>
    <row r="538" spans="1:1">
      <c r="A538" s="129"/>
    </row>
    <row r="539" spans="1:1">
      <c r="A539" s="129"/>
    </row>
    <row r="540" spans="1:1">
      <c r="A540" s="129"/>
    </row>
    <row r="541" spans="1:1">
      <c r="A541" s="129"/>
    </row>
    <row r="542" spans="1:1">
      <c r="A542" s="129"/>
    </row>
    <row r="543" spans="1:1">
      <c r="A543" s="129"/>
    </row>
    <row r="544" spans="1:1">
      <c r="A544" s="129"/>
    </row>
    <row r="545" spans="1:1">
      <c r="A545" s="129"/>
    </row>
    <row r="546" spans="1:1">
      <c r="A546" s="129"/>
    </row>
    <row r="547" spans="1:1">
      <c r="A547" s="129"/>
    </row>
    <row r="548" spans="1:1">
      <c r="A548" s="129"/>
    </row>
    <row r="549" spans="1:1">
      <c r="A549" s="129"/>
    </row>
    <row r="550" spans="1:1">
      <c r="A550" s="129"/>
    </row>
    <row r="551" spans="1:1">
      <c r="A551" s="129"/>
    </row>
    <row r="552" spans="1:1">
      <c r="A552" s="129"/>
    </row>
    <row r="553" spans="1:1">
      <c r="A553" s="129"/>
    </row>
    <row r="554" spans="1:1">
      <c r="A554" s="129"/>
    </row>
    <row r="555" spans="1:1">
      <c r="A555" s="129"/>
    </row>
    <row r="556" spans="1:1">
      <c r="A556" s="129"/>
    </row>
    <row r="557" spans="1:1">
      <c r="A557" s="129"/>
    </row>
    <row r="558" spans="1:1">
      <c r="A558" s="129"/>
    </row>
    <row r="559" spans="1:1">
      <c r="A559" s="129"/>
    </row>
    <row r="560" spans="1:1">
      <c r="A560" s="129"/>
    </row>
    <row r="561" spans="1:1">
      <c r="A561" s="129"/>
    </row>
    <row r="562" spans="1:1">
      <c r="A562" s="129"/>
    </row>
    <row r="563" spans="1:1">
      <c r="A563" s="129"/>
    </row>
    <row r="564" spans="1:1">
      <c r="A564" s="129"/>
    </row>
    <row r="565" spans="1:1">
      <c r="A565" s="129"/>
    </row>
    <row r="566" spans="1:1">
      <c r="A566" s="129"/>
    </row>
    <row r="567" spans="1:1">
      <c r="A567" s="129"/>
    </row>
    <row r="568" spans="1:1">
      <c r="A568" s="129"/>
    </row>
    <row r="569" spans="1:1">
      <c r="A569" s="129"/>
    </row>
    <row r="570" spans="1:1">
      <c r="A570" s="129"/>
    </row>
    <row r="571" spans="1:1">
      <c r="A571" s="129"/>
    </row>
    <row r="572" spans="1:1">
      <c r="A572" s="129"/>
    </row>
    <row r="573" spans="1:1">
      <c r="A573" s="129"/>
    </row>
    <row r="574" spans="1:1">
      <c r="A574" s="129"/>
    </row>
    <row r="575" spans="1:1">
      <c r="A575" s="129"/>
    </row>
    <row r="576" spans="1:1">
      <c r="A576" s="129"/>
    </row>
    <row r="577" spans="1:1">
      <c r="A577" s="129"/>
    </row>
    <row r="578" spans="1:1">
      <c r="A578" s="129"/>
    </row>
    <row r="579" spans="1:1">
      <c r="A579" s="129"/>
    </row>
    <row r="580" spans="1:1">
      <c r="A580" s="129"/>
    </row>
    <row r="581" spans="1:1">
      <c r="A581" s="129"/>
    </row>
    <row r="582" spans="1:1">
      <c r="A582" s="129"/>
    </row>
    <row r="583" spans="1:1">
      <c r="A583" s="129"/>
    </row>
    <row r="584" spans="1:1">
      <c r="A584" s="129"/>
    </row>
    <row r="585" spans="1:1">
      <c r="A585" s="129"/>
    </row>
    <row r="586" spans="1:1">
      <c r="A586" s="129"/>
    </row>
    <row r="587" spans="1:1">
      <c r="A587" s="129"/>
    </row>
    <row r="588" spans="1:1">
      <c r="A588" s="129"/>
    </row>
    <row r="589" spans="1:1">
      <c r="A589" s="129"/>
    </row>
    <row r="590" spans="1:1">
      <c r="A590" s="129"/>
    </row>
    <row r="591" spans="1:1">
      <c r="A591" s="129"/>
    </row>
    <row r="592" spans="1:1">
      <c r="A592" s="129"/>
    </row>
    <row r="593" spans="1:1">
      <c r="A593" s="129"/>
    </row>
    <row r="594" spans="1:1">
      <c r="A594" s="129"/>
    </row>
    <row r="595" spans="1:1">
      <c r="A595" s="129"/>
    </row>
    <row r="596" spans="1:1">
      <c r="A596" s="129"/>
    </row>
    <row r="597" spans="1:1">
      <c r="A597" s="129"/>
    </row>
    <row r="598" spans="1:1">
      <c r="A598" s="129"/>
    </row>
    <row r="599" spans="1:1">
      <c r="A599" s="129"/>
    </row>
    <row r="600" spans="1:1">
      <c r="A600" s="129"/>
    </row>
    <row r="601" spans="1:1">
      <c r="A601" s="129"/>
    </row>
    <row r="602" spans="1:1">
      <c r="A602" s="129"/>
    </row>
    <row r="603" spans="1:1">
      <c r="A603" s="129"/>
    </row>
    <row r="604" spans="1:1">
      <c r="A604" s="129"/>
    </row>
    <row r="605" spans="1:1">
      <c r="A605" s="129"/>
    </row>
    <row r="606" spans="1:1">
      <c r="A606" s="129"/>
    </row>
    <row r="607" spans="1:1">
      <c r="A607" s="129"/>
    </row>
    <row r="608" spans="1:1">
      <c r="A608" s="129"/>
    </row>
    <row r="609" spans="1:1">
      <c r="A609" s="129"/>
    </row>
    <row r="610" spans="1:1">
      <c r="A610" s="129"/>
    </row>
    <row r="611" spans="1:1">
      <c r="A611" s="129"/>
    </row>
    <row r="612" spans="1:1">
      <c r="A612" s="129"/>
    </row>
    <row r="613" spans="1:1">
      <c r="A613" s="129"/>
    </row>
    <row r="614" spans="1:1">
      <c r="A614" s="129"/>
    </row>
    <row r="615" spans="1:1">
      <c r="A615" s="129"/>
    </row>
    <row r="616" spans="1:1">
      <c r="A616" s="129"/>
    </row>
    <row r="617" spans="1:1">
      <c r="A617" s="129"/>
    </row>
    <row r="618" spans="1:1">
      <c r="A618" s="129"/>
    </row>
    <row r="619" spans="1:1">
      <c r="A619" s="129"/>
    </row>
    <row r="620" spans="1:1">
      <c r="A620" s="129"/>
    </row>
    <row r="621" spans="1:1">
      <c r="A621" s="129"/>
    </row>
    <row r="622" spans="1:1">
      <c r="A622" s="129"/>
    </row>
    <row r="623" spans="1:1">
      <c r="A623" s="129"/>
    </row>
    <row r="624" spans="1:1">
      <c r="A624" s="129"/>
    </row>
    <row r="625" spans="1:1">
      <c r="A625" s="129"/>
    </row>
    <row r="626" spans="1:1">
      <c r="A626" s="129"/>
    </row>
    <row r="627" spans="1:1">
      <c r="A627" s="129"/>
    </row>
    <row r="628" spans="1:1">
      <c r="A628" s="129"/>
    </row>
    <row r="629" spans="1:1">
      <c r="A629" s="129"/>
    </row>
    <row r="630" spans="1:1">
      <c r="A630" s="129"/>
    </row>
    <row r="631" spans="1:1">
      <c r="A631" s="129"/>
    </row>
    <row r="632" spans="1:1">
      <c r="A632" s="129"/>
    </row>
    <row r="633" spans="1:1">
      <c r="A633" s="129"/>
    </row>
    <row r="634" spans="1:1">
      <c r="A634" s="129"/>
    </row>
    <row r="635" spans="1:1">
      <c r="A635" s="129"/>
    </row>
    <row r="636" spans="1:1">
      <c r="A636" s="129"/>
    </row>
    <row r="637" spans="1:1">
      <c r="A637" s="129"/>
    </row>
    <row r="638" spans="1:1">
      <c r="A638" s="129"/>
    </row>
    <row r="639" spans="1:1">
      <c r="A639" s="129"/>
    </row>
    <row r="640" spans="1:1">
      <c r="A640" s="129"/>
    </row>
    <row r="641" spans="1:1">
      <c r="A641" s="129"/>
    </row>
    <row r="642" spans="1:1">
      <c r="A642" s="129"/>
    </row>
    <row r="643" spans="1:1">
      <c r="A643" s="129"/>
    </row>
    <row r="644" spans="1:1">
      <c r="A644" s="129"/>
    </row>
    <row r="645" spans="1:1">
      <c r="A645" s="129"/>
    </row>
    <row r="646" spans="1:1">
      <c r="A646" s="129"/>
    </row>
    <row r="647" spans="1:1">
      <c r="A647" s="129"/>
    </row>
    <row r="648" spans="1:1">
      <c r="A648" s="129"/>
    </row>
    <row r="649" spans="1:1">
      <c r="A649" s="129"/>
    </row>
    <row r="650" spans="1:1">
      <c r="A650" s="129"/>
    </row>
    <row r="651" spans="1:1">
      <c r="A651" s="129"/>
    </row>
    <row r="652" spans="1:1">
      <c r="A652" s="129"/>
    </row>
    <row r="653" spans="1:1">
      <c r="A653" s="129"/>
    </row>
    <row r="654" spans="1:1">
      <c r="A654" s="129"/>
    </row>
    <row r="655" spans="1:1">
      <c r="A655" s="129"/>
    </row>
    <row r="656" spans="1:1">
      <c r="A656" s="129"/>
    </row>
    <row r="657" spans="1:1">
      <c r="A657" s="129"/>
    </row>
    <row r="658" spans="1:1">
      <c r="A658" s="129"/>
    </row>
    <row r="659" spans="1:1">
      <c r="A659" s="129"/>
    </row>
    <row r="660" spans="1:1">
      <c r="A660" s="129"/>
    </row>
    <row r="661" spans="1:1">
      <c r="A661" s="129"/>
    </row>
    <row r="662" spans="1:1">
      <c r="A662" s="129"/>
    </row>
    <row r="663" spans="1:1">
      <c r="A663" s="129"/>
    </row>
    <row r="664" spans="1:1">
      <c r="A664" s="129"/>
    </row>
    <row r="665" spans="1:1">
      <c r="A665" s="129"/>
    </row>
    <row r="666" spans="1:1">
      <c r="A666" s="129"/>
    </row>
    <row r="667" spans="1:1">
      <c r="A667" s="129"/>
    </row>
    <row r="668" spans="1:1">
      <c r="A668" s="129"/>
    </row>
    <row r="669" spans="1:1">
      <c r="A669" s="129"/>
    </row>
    <row r="670" spans="1:1">
      <c r="A670" s="129"/>
    </row>
    <row r="671" spans="1:1">
      <c r="A671" s="129"/>
    </row>
    <row r="672" spans="1:1">
      <c r="A672" s="129"/>
    </row>
    <row r="673" spans="1:1">
      <c r="A673" s="129"/>
    </row>
    <row r="674" spans="1:1">
      <c r="A674" s="129"/>
    </row>
    <row r="675" spans="1:1">
      <c r="A675" s="129"/>
    </row>
    <row r="676" spans="1:1">
      <c r="A676" s="129"/>
    </row>
    <row r="677" spans="1:1">
      <c r="A677" s="129"/>
    </row>
    <row r="678" spans="1:1">
      <c r="A678" s="129"/>
    </row>
    <row r="679" spans="1:1">
      <c r="A679" s="129"/>
    </row>
    <row r="680" spans="1:1">
      <c r="A680" s="129"/>
    </row>
    <row r="681" spans="1:1">
      <c r="A681" s="129"/>
    </row>
    <row r="682" spans="1:1">
      <c r="A682" s="129"/>
    </row>
    <row r="683" spans="1:1">
      <c r="A683" s="129"/>
    </row>
    <row r="684" spans="1:1">
      <c r="A684" s="129"/>
    </row>
    <row r="685" spans="1:1">
      <c r="A685" s="129"/>
    </row>
    <row r="686" spans="1:1">
      <c r="A686" s="129"/>
    </row>
    <row r="687" spans="1:1">
      <c r="A687" s="129"/>
    </row>
    <row r="688" spans="1:1">
      <c r="A688" s="129"/>
    </row>
    <row r="689" spans="1:1">
      <c r="A689" s="129"/>
    </row>
    <row r="690" spans="1:1">
      <c r="A690" s="129"/>
    </row>
    <row r="691" spans="1:1">
      <c r="A691" s="129"/>
    </row>
    <row r="692" spans="1:1">
      <c r="A692" s="129"/>
    </row>
    <row r="693" spans="1:1">
      <c r="A693" s="129"/>
    </row>
    <row r="694" spans="1:1">
      <c r="A694" s="129"/>
    </row>
    <row r="695" spans="1:1">
      <c r="A695" s="129"/>
    </row>
    <row r="696" spans="1:1">
      <c r="A696" s="129"/>
    </row>
    <row r="697" spans="1:1">
      <c r="A697" s="129"/>
    </row>
    <row r="698" spans="1:1">
      <c r="A698" s="129"/>
    </row>
    <row r="699" spans="1:1">
      <c r="A699" s="129"/>
    </row>
    <row r="700" spans="1:1">
      <c r="A700" s="129"/>
    </row>
    <row r="701" spans="1:1">
      <c r="A701" s="129"/>
    </row>
    <row r="702" spans="1:1">
      <c r="A702" s="129"/>
    </row>
    <row r="703" spans="1:1">
      <c r="A703" s="129"/>
    </row>
    <row r="704" spans="1:1">
      <c r="A704" s="129"/>
    </row>
    <row r="705" spans="1:1">
      <c r="A705" s="129"/>
    </row>
    <row r="706" spans="1:1">
      <c r="A706" s="129"/>
    </row>
    <row r="707" spans="1:1">
      <c r="A707" s="129"/>
    </row>
    <row r="708" spans="1:1">
      <c r="A708" s="129"/>
    </row>
    <row r="709" spans="1:1">
      <c r="A709" s="129"/>
    </row>
    <row r="710" spans="1:1">
      <c r="A710" s="129"/>
    </row>
    <row r="711" spans="1:1">
      <c r="A711" s="129"/>
    </row>
    <row r="712" spans="1:1">
      <c r="A712" s="129"/>
    </row>
    <row r="713" spans="1:1">
      <c r="A713" s="129"/>
    </row>
    <row r="714" spans="1:1">
      <c r="A714" s="129"/>
    </row>
    <row r="715" spans="1:1">
      <c r="A715" s="129"/>
    </row>
    <row r="716" spans="1:1">
      <c r="A716" s="129"/>
    </row>
    <row r="717" spans="1:1">
      <c r="A717" s="129"/>
    </row>
    <row r="718" spans="1:1">
      <c r="A718" s="129"/>
    </row>
    <row r="719" spans="1:1">
      <c r="A719" s="129"/>
    </row>
    <row r="720" spans="1:1">
      <c r="A720" s="129"/>
    </row>
    <row r="721" spans="1:1">
      <c r="A721" s="129"/>
    </row>
    <row r="722" spans="1:1">
      <c r="A722" s="129"/>
    </row>
    <row r="723" spans="1:1">
      <c r="A723" s="129"/>
    </row>
    <row r="724" spans="1:1">
      <c r="A724" s="129"/>
    </row>
    <row r="725" spans="1:1">
      <c r="A725" s="129"/>
    </row>
    <row r="726" spans="1:1">
      <c r="A726" s="129"/>
    </row>
    <row r="727" spans="1:1">
      <c r="A727" s="129"/>
    </row>
    <row r="728" spans="1:1">
      <c r="A728" s="129"/>
    </row>
    <row r="729" spans="1:1">
      <c r="A729" s="129"/>
    </row>
    <row r="730" spans="1:1">
      <c r="A730" s="129"/>
    </row>
    <row r="731" spans="1:1">
      <c r="A731" s="129"/>
    </row>
    <row r="732" spans="1:1">
      <c r="A732" s="129"/>
    </row>
    <row r="733" spans="1:1">
      <c r="A733" s="129"/>
    </row>
    <row r="734" spans="1:1">
      <c r="A734" s="129"/>
    </row>
    <row r="735" spans="1:1">
      <c r="A735" s="129"/>
    </row>
    <row r="736" spans="1:1">
      <c r="A736" s="129"/>
    </row>
    <row r="737" spans="1:1">
      <c r="A737" s="129"/>
    </row>
    <row r="738" spans="1:1">
      <c r="A738" s="129"/>
    </row>
    <row r="739" spans="1:1">
      <c r="A739" s="129"/>
    </row>
    <row r="740" spans="1:1">
      <c r="A740" s="129"/>
    </row>
    <row r="741" spans="1:1">
      <c r="A741" s="129"/>
    </row>
    <row r="742" spans="1:1">
      <c r="A742" s="129"/>
    </row>
    <row r="743" spans="1:1">
      <c r="A743" s="129"/>
    </row>
    <row r="744" spans="1:1">
      <c r="A744" s="129"/>
    </row>
    <row r="745" spans="1:1">
      <c r="A745" s="129"/>
    </row>
    <row r="746" spans="1:1">
      <c r="A746" s="129"/>
    </row>
    <row r="747" spans="1:1">
      <c r="A747" s="129"/>
    </row>
    <row r="748" spans="1:1">
      <c r="A748" s="129"/>
    </row>
    <row r="749" spans="1:1">
      <c r="A749" s="129"/>
    </row>
    <row r="750" spans="1:1">
      <c r="A750" s="129"/>
    </row>
    <row r="751" spans="1:1">
      <c r="A751" s="129"/>
    </row>
    <row r="752" spans="1:1">
      <c r="A752" s="129"/>
    </row>
    <row r="753" spans="1:1">
      <c r="A753" s="129"/>
    </row>
    <row r="754" spans="1:1">
      <c r="A754" s="129"/>
    </row>
    <row r="755" spans="1:1">
      <c r="A755" s="129"/>
    </row>
    <row r="756" spans="1:1">
      <c r="A756" s="129"/>
    </row>
    <row r="757" spans="1:1">
      <c r="A757" s="129"/>
    </row>
    <row r="758" spans="1:1">
      <c r="A758" s="129"/>
    </row>
    <row r="759" spans="1:1">
      <c r="A759" s="129"/>
    </row>
    <row r="760" spans="1:1">
      <c r="A760" s="129"/>
    </row>
    <row r="761" spans="1:1">
      <c r="A761" s="129"/>
    </row>
    <row r="762" spans="1:1">
      <c r="A762" s="129"/>
    </row>
    <row r="763" spans="1:1">
      <c r="A763" s="129"/>
    </row>
    <row r="764" spans="1:1">
      <c r="A764" s="129"/>
    </row>
    <row r="765" spans="1:1">
      <c r="A765" s="129"/>
    </row>
    <row r="766" spans="1:1">
      <c r="A766" s="129"/>
    </row>
    <row r="767" spans="1:1">
      <c r="A767" s="129"/>
    </row>
    <row r="768" spans="1:1">
      <c r="A768" s="129"/>
    </row>
    <row r="769" spans="1:1">
      <c r="A769" s="129"/>
    </row>
    <row r="770" spans="1:1">
      <c r="A770" s="129"/>
    </row>
    <row r="771" spans="1:1">
      <c r="A771" s="129"/>
    </row>
    <row r="772" spans="1:1">
      <c r="A772" s="129"/>
    </row>
    <row r="773" spans="1:1">
      <c r="A773" s="129"/>
    </row>
    <row r="774" spans="1:1">
      <c r="A774" s="129"/>
    </row>
    <row r="775" spans="1:1">
      <c r="A775" s="129"/>
    </row>
    <row r="776" spans="1:1">
      <c r="A776" s="129"/>
    </row>
    <row r="777" spans="1:1">
      <c r="A777" s="129"/>
    </row>
    <row r="778" spans="1:1">
      <c r="A778" s="129"/>
    </row>
    <row r="779" spans="1:1">
      <c r="A779" s="129"/>
    </row>
    <row r="780" spans="1:1">
      <c r="A780" s="129"/>
    </row>
    <row r="781" spans="1:1">
      <c r="A781" s="129"/>
    </row>
    <row r="782" spans="1:1">
      <c r="A782" s="129"/>
    </row>
    <row r="783" spans="1:1">
      <c r="A783" s="129"/>
    </row>
    <row r="784" spans="1:1">
      <c r="A784" s="129"/>
    </row>
    <row r="785" spans="1:1">
      <c r="A785" s="129"/>
    </row>
    <row r="786" spans="1:1">
      <c r="A786" s="129"/>
    </row>
    <row r="787" spans="1:1">
      <c r="A787" s="129"/>
    </row>
    <row r="788" spans="1:1">
      <c r="A788" s="129"/>
    </row>
    <row r="789" spans="1:1">
      <c r="A789" s="129"/>
    </row>
    <row r="790" spans="1:1">
      <c r="A790" s="129"/>
    </row>
    <row r="791" spans="1:1">
      <c r="A791" s="129"/>
    </row>
    <row r="792" spans="1:1">
      <c r="A792" s="129"/>
    </row>
    <row r="793" spans="1:1">
      <c r="A793" s="129"/>
    </row>
    <row r="794" spans="1:1">
      <c r="A794" s="129"/>
    </row>
    <row r="795" spans="1:1">
      <c r="A795" s="129"/>
    </row>
    <row r="796" spans="1:1">
      <c r="A796" s="129"/>
    </row>
    <row r="797" spans="1:1">
      <c r="A797" s="129"/>
    </row>
    <row r="798" spans="1:1">
      <c r="A798" s="129"/>
    </row>
    <row r="799" spans="1:1">
      <c r="A799" s="129"/>
    </row>
    <row r="800" spans="1:1">
      <c r="A800" s="129"/>
    </row>
    <row r="801" spans="1:1">
      <c r="A801" s="129"/>
    </row>
    <row r="802" spans="1:1">
      <c r="A802" s="129"/>
    </row>
    <row r="803" spans="1:1">
      <c r="A803" s="129"/>
    </row>
    <row r="804" spans="1:1">
      <c r="A804" s="129"/>
    </row>
    <row r="805" spans="1:1">
      <c r="A805" s="129"/>
    </row>
    <row r="806" spans="1:1">
      <c r="A806" s="129"/>
    </row>
    <row r="807" spans="1:1">
      <c r="A807" s="129"/>
    </row>
    <row r="808" spans="1:1">
      <c r="A808" s="129"/>
    </row>
    <row r="809" spans="1:1">
      <c r="A809" s="129"/>
    </row>
    <row r="810" spans="1:1">
      <c r="A810" s="129"/>
    </row>
    <row r="811" spans="1:1">
      <c r="A811" s="129"/>
    </row>
    <row r="812" spans="1:1">
      <c r="A812" s="129"/>
    </row>
    <row r="813" spans="1:1">
      <c r="A813" s="129"/>
    </row>
    <row r="814" spans="1:1">
      <c r="A814" s="129"/>
    </row>
    <row r="815" spans="1:1">
      <c r="A815" s="129"/>
    </row>
    <row r="816" spans="1:1">
      <c r="A816" s="129"/>
    </row>
    <row r="817" spans="1:1">
      <c r="A817" s="129"/>
    </row>
    <row r="818" spans="1:1">
      <c r="A818" s="129"/>
    </row>
    <row r="819" spans="1:1">
      <c r="A819" s="129"/>
    </row>
    <row r="820" spans="1:1">
      <c r="A820" s="129"/>
    </row>
    <row r="821" spans="1:1">
      <c r="A821" s="129"/>
    </row>
    <row r="822" spans="1:1">
      <c r="A822" s="129"/>
    </row>
    <row r="823" spans="1:1">
      <c r="A823" s="129"/>
    </row>
    <row r="824" spans="1:1">
      <c r="A824" s="129"/>
    </row>
    <row r="825" spans="1:1">
      <c r="A825" s="129"/>
    </row>
    <row r="826" spans="1:1">
      <c r="A826" s="129"/>
    </row>
    <row r="827" spans="1:1">
      <c r="A827" s="129"/>
    </row>
    <row r="828" spans="1:1">
      <c r="A828" s="129"/>
    </row>
    <row r="829" spans="1:1">
      <c r="A829" s="129"/>
    </row>
    <row r="830" spans="1:1">
      <c r="A830" s="129"/>
    </row>
    <row r="831" spans="1:1">
      <c r="A831" s="129"/>
    </row>
    <row r="832" spans="1:1">
      <c r="A832" s="129"/>
    </row>
    <row r="833" spans="1:1">
      <c r="A833" s="129"/>
    </row>
    <row r="834" spans="1:1">
      <c r="A834" s="129"/>
    </row>
    <row r="835" spans="1:1">
      <c r="A835" s="129"/>
    </row>
    <row r="836" spans="1:1">
      <c r="A836" s="129"/>
    </row>
    <row r="837" spans="1:1">
      <c r="A837" s="129"/>
    </row>
    <row r="838" spans="1:1">
      <c r="A838" s="129"/>
    </row>
    <row r="839" spans="1:1">
      <c r="A839" s="129"/>
    </row>
    <row r="840" spans="1:1">
      <c r="A840" s="129"/>
    </row>
    <row r="841" spans="1:1">
      <c r="A841" s="129"/>
    </row>
    <row r="842" spans="1:1">
      <c r="A842" s="129"/>
    </row>
    <row r="843" spans="1:1">
      <c r="A843" s="129"/>
    </row>
    <row r="844" spans="1:1">
      <c r="A844" s="129"/>
    </row>
    <row r="845" spans="1:1">
      <c r="A845" s="129"/>
    </row>
    <row r="846" spans="1:1">
      <c r="A846" s="129"/>
    </row>
    <row r="847" spans="1:1">
      <c r="A847" s="129"/>
    </row>
    <row r="848" spans="1:1">
      <c r="A848" s="129"/>
    </row>
    <row r="849" spans="1:1">
      <c r="A849" s="129"/>
    </row>
    <row r="850" spans="1:1">
      <c r="A850" s="129"/>
    </row>
    <row r="851" spans="1:1">
      <c r="A851" s="129"/>
    </row>
    <row r="852" spans="1:1">
      <c r="A852" s="129"/>
    </row>
    <row r="853" spans="1:1">
      <c r="A853" s="129"/>
    </row>
    <row r="854" spans="1:1">
      <c r="A854" s="129"/>
    </row>
    <row r="855" spans="1:1">
      <c r="A855" s="129"/>
    </row>
    <row r="856" spans="1:1">
      <c r="A856" s="129"/>
    </row>
    <row r="857" spans="1:1">
      <c r="A857" s="129"/>
    </row>
    <row r="858" spans="1:1">
      <c r="A858" s="129"/>
    </row>
    <row r="859" spans="1:1">
      <c r="A859" s="129"/>
    </row>
    <row r="860" spans="1:1">
      <c r="A860" s="129"/>
    </row>
    <row r="861" spans="1:1">
      <c r="A861" s="129"/>
    </row>
    <row r="862" spans="1:1">
      <c r="A862" s="129"/>
    </row>
    <row r="863" spans="1:1">
      <c r="A863" s="129"/>
    </row>
    <row r="864" spans="1:1">
      <c r="A864" s="129"/>
    </row>
    <row r="865" spans="1:1">
      <c r="A865" s="129"/>
    </row>
    <row r="866" spans="1:1">
      <c r="A866" s="129"/>
    </row>
    <row r="867" spans="1:1">
      <c r="A867" s="129"/>
    </row>
    <row r="868" spans="1:1">
      <c r="A868" s="129"/>
    </row>
    <row r="869" spans="1:1">
      <c r="A869" s="129"/>
    </row>
    <row r="870" spans="1:1">
      <c r="A870" s="129"/>
    </row>
    <row r="871" spans="1:1">
      <c r="A871" s="129"/>
    </row>
    <row r="872" spans="1:1">
      <c r="A872" s="129"/>
    </row>
    <row r="873" spans="1:1">
      <c r="A873" s="129"/>
    </row>
    <row r="874" spans="1:1">
      <c r="A874" s="129"/>
    </row>
    <row r="875" spans="1:1">
      <c r="A875" s="129"/>
    </row>
    <row r="876" spans="1:1">
      <c r="A876" s="129"/>
    </row>
    <row r="877" spans="1:1">
      <c r="A877" s="129"/>
    </row>
    <row r="878" spans="1:1">
      <c r="A878" s="129"/>
    </row>
    <row r="879" spans="1:1">
      <c r="A879" s="129"/>
    </row>
    <row r="880" spans="1:1">
      <c r="A880" s="129"/>
    </row>
    <row r="881" spans="1:1">
      <c r="A881" s="129"/>
    </row>
    <row r="882" spans="1:1">
      <c r="A882" s="129"/>
    </row>
    <row r="883" spans="1:1">
      <c r="A883" s="129"/>
    </row>
    <row r="884" spans="1:1">
      <c r="A884" s="129"/>
    </row>
    <row r="885" spans="1:1">
      <c r="A885" s="129"/>
    </row>
    <row r="886" spans="1:1">
      <c r="A886" s="129"/>
    </row>
    <row r="887" spans="1:1">
      <c r="A887" s="129"/>
    </row>
    <row r="888" spans="1:1">
      <c r="A888" s="129"/>
    </row>
    <row r="889" spans="1:1">
      <c r="A889" s="129"/>
    </row>
    <row r="890" spans="1:1">
      <c r="A890" s="129"/>
    </row>
    <row r="891" spans="1:1">
      <c r="A891" s="129"/>
    </row>
    <row r="892" spans="1:1">
      <c r="A892" s="129"/>
    </row>
    <row r="893" spans="1:1">
      <c r="A893" s="129"/>
    </row>
    <row r="894" spans="1:1">
      <c r="A894" s="129"/>
    </row>
    <row r="895" spans="1:1">
      <c r="A895" s="129"/>
    </row>
    <row r="896" spans="1:1">
      <c r="A896" s="129"/>
    </row>
    <row r="897" spans="1:1">
      <c r="A897" s="129"/>
    </row>
    <row r="898" spans="1:1">
      <c r="A898" s="129"/>
    </row>
    <row r="899" spans="1:1">
      <c r="A899" s="129"/>
    </row>
    <row r="900" spans="1:1">
      <c r="A900" s="129"/>
    </row>
    <row r="901" spans="1:1">
      <c r="A901" s="129"/>
    </row>
    <row r="902" spans="1:1">
      <c r="A902" s="129"/>
    </row>
    <row r="903" spans="1:1">
      <c r="A903" s="129"/>
    </row>
    <row r="904" spans="1:1">
      <c r="A904" s="129"/>
    </row>
    <row r="905" spans="1:1">
      <c r="A905" s="129"/>
    </row>
    <row r="906" spans="1:1">
      <c r="A906" s="129"/>
    </row>
    <row r="907" spans="1:1">
      <c r="A907" s="129"/>
    </row>
    <row r="908" spans="1:1">
      <c r="A908" s="129"/>
    </row>
    <row r="909" spans="1:1">
      <c r="A909" s="129"/>
    </row>
    <row r="910" spans="1:1">
      <c r="A910" s="129"/>
    </row>
    <row r="911" spans="1:1">
      <c r="A911" s="129"/>
    </row>
    <row r="912" spans="1:1">
      <c r="A912" s="129"/>
    </row>
    <row r="913" spans="1:1">
      <c r="A913" s="129"/>
    </row>
    <row r="914" spans="1:1">
      <c r="A914" s="129"/>
    </row>
    <row r="915" spans="1:1">
      <c r="A915" s="129"/>
    </row>
    <row r="916" spans="1:1">
      <c r="A916" s="129"/>
    </row>
    <row r="917" spans="1:1">
      <c r="A917" s="129"/>
    </row>
    <row r="918" spans="1:1">
      <c r="A918" s="129"/>
    </row>
    <row r="919" spans="1:1">
      <c r="A919" s="129"/>
    </row>
    <row r="920" spans="1:1">
      <c r="A920" s="129"/>
    </row>
    <row r="921" spans="1:1">
      <c r="A921" s="129"/>
    </row>
    <row r="922" spans="1:1">
      <c r="A922" s="129"/>
    </row>
    <row r="923" spans="1:1">
      <c r="A923" s="129"/>
    </row>
    <row r="924" spans="1:1">
      <c r="A924" s="129"/>
    </row>
    <row r="925" spans="1:1">
      <c r="A925" s="129"/>
    </row>
    <row r="926" spans="1:1">
      <c r="A926" s="129"/>
    </row>
    <row r="927" spans="1:1">
      <c r="A927" s="129"/>
    </row>
    <row r="928" spans="1:1">
      <c r="A928" s="129"/>
    </row>
    <row r="929" spans="1:1">
      <c r="A929" s="129"/>
    </row>
    <row r="930" spans="1:1">
      <c r="A930" s="129"/>
    </row>
    <row r="931" spans="1:1">
      <c r="A931" s="129"/>
    </row>
    <row r="932" spans="1:1">
      <c r="A932" s="129"/>
    </row>
    <row r="933" spans="1:1">
      <c r="A933" s="129"/>
    </row>
    <row r="934" spans="1:1">
      <c r="A934" s="129"/>
    </row>
    <row r="935" spans="1:1">
      <c r="A935" s="129"/>
    </row>
    <row r="936" spans="1:1">
      <c r="A936" s="129"/>
    </row>
    <row r="937" spans="1:1">
      <c r="A937" s="129"/>
    </row>
    <row r="938" spans="1:1">
      <c r="A938" s="129"/>
    </row>
    <row r="939" spans="1:1">
      <c r="A939" s="129"/>
    </row>
    <row r="940" spans="1:1">
      <c r="A940" s="129"/>
    </row>
    <row r="941" spans="1:1">
      <c r="A941" s="129"/>
    </row>
    <row r="942" spans="1:1">
      <c r="A942" s="129"/>
    </row>
    <row r="943" spans="1:1">
      <c r="A943" s="129"/>
    </row>
    <row r="944" spans="1:1">
      <c r="A944" s="129"/>
    </row>
    <row r="945" spans="1:1">
      <c r="A945" s="129"/>
    </row>
    <row r="946" spans="1:1">
      <c r="A946" s="129"/>
    </row>
    <row r="947" spans="1:1">
      <c r="A947" s="129"/>
    </row>
    <row r="948" spans="1:1">
      <c r="A948" s="129"/>
    </row>
    <row r="949" spans="1:1">
      <c r="A949" s="129"/>
    </row>
    <row r="950" spans="1:1">
      <c r="A950" s="129"/>
    </row>
    <row r="951" spans="1:1">
      <c r="A951" s="129"/>
    </row>
    <row r="952" spans="1:1">
      <c r="A952" s="129"/>
    </row>
    <row r="953" spans="1:1">
      <c r="A953" s="129"/>
    </row>
    <row r="954" spans="1:1">
      <c r="A954" s="129"/>
    </row>
    <row r="955" spans="1:1">
      <c r="A955" s="129"/>
    </row>
    <row r="956" spans="1:1">
      <c r="A956" s="129"/>
    </row>
    <row r="957" spans="1:1">
      <c r="A957" s="129"/>
    </row>
    <row r="958" spans="1:1">
      <c r="A958" s="129"/>
    </row>
    <row r="959" spans="1:1">
      <c r="A959" s="129"/>
    </row>
    <row r="960" spans="1:1">
      <c r="A960" s="129"/>
    </row>
    <row r="961" spans="1:1">
      <c r="A961" s="129"/>
    </row>
    <row r="962" spans="1:1">
      <c r="A962" s="129"/>
    </row>
    <row r="963" spans="1:1">
      <c r="A963" s="129"/>
    </row>
    <row r="964" spans="1:1">
      <c r="A964" s="129"/>
    </row>
    <row r="965" spans="1:1">
      <c r="A965" s="129"/>
    </row>
    <row r="966" spans="1:1">
      <c r="A966" s="129"/>
    </row>
    <row r="967" spans="1:1">
      <c r="A967" s="129"/>
    </row>
    <row r="968" spans="1:1">
      <c r="A968" s="129"/>
    </row>
    <row r="969" spans="1:1">
      <c r="A969" s="129"/>
    </row>
    <row r="970" spans="1:1">
      <c r="A970" s="129"/>
    </row>
    <row r="971" spans="1:1">
      <c r="A971" s="129"/>
    </row>
    <row r="972" spans="1:1">
      <c r="A972" s="129"/>
    </row>
    <row r="973" spans="1:1">
      <c r="A973" s="129"/>
    </row>
    <row r="974" spans="1:1">
      <c r="A974" s="129"/>
    </row>
    <row r="975" spans="1:1">
      <c r="A975" s="129"/>
    </row>
    <row r="976" spans="1:1">
      <c r="A976" s="129"/>
    </row>
    <row r="977" spans="1:1">
      <c r="A977" s="129"/>
    </row>
    <row r="978" spans="1:1">
      <c r="A978" s="129"/>
    </row>
    <row r="979" spans="1:1">
      <c r="A979" s="129"/>
    </row>
    <row r="980" spans="1:1">
      <c r="A980" s="129"/>
    </row>
    <row r="981" spans="1:1">
      <c r="A981" s="129"/>
    </row>
    <row r="982" spans="1:1">
      <c r="A982" s="129"/>
    </row>
    <row r="983" spans="1:1">
      <c r="A983" s="129"/>
    </row>
    <row r="984" spans="1:1">
      <c r="A984" s="129"/>
    </row>
    <row r="985" spans="1:1">
      <c r="A985" s="129"/>
    </row>
    <row r="986" spans="1:1">
      <c r="A986" s="129"/>
    </row>
    <row r="987" spans="1:1">
      <c r="A987" s="129"/>
    </row>
    <row r="988" spans="1:1">
      <c r="A988" s="129"/>
    </row>
    <row r="989" spans="1:1">
      <c r="A989" s="129"/>
    </row>
    <row r="990" spans="1:1">
      <c r="A990" s="129"/>
    </row>
    <row r="991" spans="1:1">
      <c r="A991" s="129"/>
    </row>
    <row r="992" spans="1:1">
      <c r="A992" s="129"/>
    </row>
    <row r="993" spans="1:1">
      <c r="A993" s="129"/>
    </row>
    <row r="994" spans="1:1">
      <c r="A994" s="129"/>
    </row>
    <row r="995" spans="1:1">
      <c r="A995" s="129"/>
    </row>
    <row r="996" spans="1:1">
      <c r="A996" s="129"/>
    </row>
    <row r="997" spans="1:1">
      <c r="A997" s="129"/>
    </row>
    <row r="998" spans="1:1">
      <c r="A998" s="129"/>
    </row>
    <row r="999" spans="1:1">
      <c r="A999" s="129"/>
    </row>
    <row r="1000" spans="1:1">
      <c r="A1000" s="129"/>
    </row>
    <row r="1001" spans="1:1">
      <c r="A1001" s="129"/>
    </row>
    <row r="1002" spans="1:1">
      <c r="A1002" s="129"/>
    </row>
    <row r="1003" spans="1:1">
      <c r="A1003" s="129"/>
    </row>
    <row r="1004" spans="1:1">
      <c r="A1004" s="129"/>
    </row>
    <row r="1005" spans="1:1">
      <c r="A1005" s="129"/>
    </row>
    <row r="1006" spans="1:1">
      <c r="A1006" s="129"/>
    </row>
    <row r="1007" spans="1:1">
      <c r="A1007" s="129"/>
    </row>
    <row r="1008" spans="1:1">
      <c r="A1008" s="129"/>
    </row>
    <row r="1009" spans="1:1">
      <c r="A1009" s="129"/>
    </row>
    <row r="1010" spans="1:1">
      <c r="A1010" s="129"/>
    </row>
    <row r="1011" spans="1:1">
      <c r="A1011" s="129"/>
    </row>
    <row r="1012" spans="1:1">
      <c r="A1012" s="129"/>
    </row>
    <row r="1013" spans="1:1">
      <c r="A1013" s="129"/>
    </row>
    <row r="1014" spans="1:1">
      <c r="A1014" s="129"/>
    </row>
    <row r="1015" spans="1:1">
      <c r="A1015" s="129"/>
    </row>
    <row r="1016" spans="1:1">
      <c r="A1016" s="129"/>
    </row>
    <row r="1017" spans="1:1">
      <c r="A1017" s="129"/>
    </row>
    <row r="1018" spans="1:1">
      <c r="A1018" s="129"/>
    </row>
    <row r="1019" spans="1:1">
      <c r="A1019" s="129"/>
    </row>
    <row r="1020" spans="1:1">
      <c r="A1020" s="129"/>
    </row>
    <row r="1021" spans="1:1">
      <c r="A1021" s="129"/>
    </row>
    <row r="1022" spans="1:1">
      <c r="A1022" s="129"/>
    </row>
    <row r="1023" spans="1:1">
      <c r="A1023" s="129"/>
    </row>
    <row r="1024" spans="1:1">
      <c r="A1024" s="129"/>
    </row>
    <row r="1025" spans="1:1">
      <c r="A1025" s="129"/>
    </row>
    <row r="1026" spans="1:1">
      <c r="A1026" s="129"/>
    </row>
    <row r="1027" spans="1:1">
      <c r="A1027" s="129"/>
    </row>
    <row r="1028" spans="1:1">
      <c r="A1028" s="129"/>
    </row>
    <row r="1029" spans="1:1">
      <c r="A1029" s="129"/>
    </row>
    <row r="1030" spans="1:1">
      <c r="A1030" s="129"/>
    </row>
    <row r="1031" spans="1:1">
      <c r="A1031" s="129"/>
    </row>
    <row r="1032" spans="1:1">
      <c r="A1032" s="129"/>
    </row>
    <row r="1033" spans="1:1">
      <c r="A1033" s="129"/>
    </row>
    <row r="1034" spans="1:1">
      <c r="A1034" s="129"/>
    </row>
    <row r="1035" spans="1:1">
      <c r="A1035" s="129"/>
    </row>
    <row r="1036" spans="1:1">
      <c r="A1036" s="129"/>
    </row>
    <row r="1037" spans="1:1">
      <c r="A1037" s="129"/>
    </row>
    <row r="1038" spans="1:1">
      <c r="A1038" s="129"/>
    </row>
    <row r="1039" spans="1:1">
      <c r="A1039" s="129"/>
    </row>
    <row r="1040" spans="1:1">
      <c r="A1040" s="129"/>
    </row>
    <row r="1041" spans="1:1">
      <c r="A1041" s="129"/>
    </row>
    <row r="1042" spans="1:1">
      <c r="A1042" s="129"/>
    </row>
    <row r="1043" spans="1:1">
      <c r="A1043" s="129"/>
    </row>
    <row r="1044" spans="1:1">
      <c r="A1044" s="129"/>
    </row>
    <row r="1045" spans="1:1">
      <c r="A1045" s="129"/>
    </row>
    <row r="1046" spans="1:1">
      <c r="A1046" s="129"/>
    </row>
    <row r="1047" spans="1:1">
      <c r="A1047" s="129"/>
    </row>
    <row r="1048" spans="1:1">
      <c r="A1048" s="129"/>
    </row>
    <row r="1049" spans="1:1">
      <c r="A1049" s="129"/>
    </row>
    <row r="1050" spans="1:1">
      <c r="A1050" s="129"/>
    </row>
    <row r="1051" spans="1:1">
      <c r="A1051" s="129"/>
    </row>
    <row r="1052" spans="1:1">
      <c r="A1052" s="129"/>
    </row>
    <row r="1053" spans="1:1">
      <c r="A1053" s="129"/>
    </row>
    <row r="1054" spans="1:1">
      <c r="A1054" s="129"/>
    </row>
    <row r="1055" spans="1:1">
      <c r="A1055" s="129"/>
    </row>
    <row r="1056" spans="1:1">
      <c r="A1056" s="129"/>
    </row>
    <row r="1057" spans="1:1">
      <c r="A1057" s="129"/>
    </row>
    <row r="1058" spans="1:1">
      <c r="A1058" s="129"/>
    </row>
    <row r="1059" spans="1:1">
      <c r="A1059" s="129"/>
    </row>
    <row r="1060" spans="1:1">
      <c r="A1060" s="129"/>
    </row>
    <row r="1061" spans="1:1">
      <c r="A1061" s="129"/>
    </row>
    <row r="1062" spans="1:1">
      <c r="A1062" s="129"/>
    </row>
    <row r="1063" spans="1:1">
      <c r="A1063" s="129"/>
    </row>
    <row r="1064" spans="1:1">
      <c r="A1064" s="129"/>
    </row>
    <row r="1065" spans="1:1">
      <c r="A1065" s="129"/>
    </row>
    <row r="1066" spans="1:1">
      <c r="A1066" s="129"/>
    </row>
    <row r="1067" spans="1:1">
      <c r="A1067" s="129"/>
    </row>
    <row r="1068" spans="1:1">
      <c r="A1068" s="129"/>
    </row>
    <row r="1069" spans="1:1">
      <c r="A1069" s="129"/>
    </row>
    <row r="1070" spans="1:1">
      <c r="A1070" s="129"/>
    </row>
    <row r="1071" spans="1:1">
      <c r="A1071" s="129"/>
    </row>
    <row r="1072" spans="1:1">
      <c r="A1072" s="129"/>
    </row>
    <row r="1073" spans="1:1">
      <c r="A1073" s="129"/>
    </row>
    <row r="1074" spans="1:1">
      <c r="A1074" s="129"/>
    </row>
    <row r="1075" spans="1:1">
      <c r="A1075" s="129"/>
    </row>
    <row r="1076" spans="1:1">
      <c r="A1076" s="129"/>
    </row>
    <row r="1077" spans="1:1">
      <c r="A1077" s="129"/>
    </row>
    <row r="1078" spans="1:1">
      <c r="A1078" s="129"/>
    </row>
    <row r="1079" spans="1:1">
      <c r="A1079" s="129"/>
    </row>
    <row r="1080" spans="1:1">
      <c r="A1080" s="129"/>
    </row>
    <row r="1081" spans="1:1">
      <c r="A1081" s="129"/>
    </row>
    <row r="1082" spans="1:1">
      <c r="A1082" s="129"/>
    </row>
    <row r="1083" spans="1:1">
      <c r="A1083" s="129"/>
    </row>
    <row r="1084" spans="1:1">
      <c r="A1084" s="129"/>
    </row>
    <row r="1085" spans="1:1">
      <c r="A1085" s="129"/>
    </row>
    <row r="1086" spans="1:1">
      <c r="A1086" s="129"/>
    </row>
    <row r="1087" spans="1:1">
      <c r="A1087" s="129"/>
    </row>
    <row r="1088" spans="1:1">
      <c r="A1088" s="129"/>
    </row>
    <row r="1089" spans="1:1">
      <c r="A1089" s="129"/>
    </row>
    <row r="1090" spans="1:1">
      <c r="A1090" s="129"/>
    </row>
    <row r="1091" spans="1:1">
      <c r="A1091" s="129"/>
    </row>
    <row r="1092" spans="1:1">
      <c r="A1092" s="129"/>
    </row>
    <row r="1093" spans="1:1">
      <c r="A1093" s="129"/>
    </row>
    <row r="1094" spans="1:1">
      <c r="A1094" s="129"/>
    </row>
    <row r="1095" spans="1:1">
      <c r="A1095" s="129"/>
    </row>
    <row r="1096" spans="1:1">
      <c r="A1096" s="129"/>
    </row>
    <row r="1097" spans="1:1">
      <c r="A1097" s="129"/>
    </row>
    <row r="1098" spans="1:1">
      <c r="A1098" s="129"/>
    </row>
    <row r="1099" spans="1:1">
      <c r="A1099" s="129"/>
    </row>
    <row r="1100" spans="1:1">
      <c r="A1100" s="129"/>
    </row>
    <row r="1101" spans="1:1">
      <c r="A1101" s="129"/>
    </row>
    <row r="1102" spans="1:1">
      <c r="A1102" s="129"/>
    </row>
    <row r="1103" spans="1:1">
      <c r="A1103" s="129"/>
    </row>
    <row r="1104" spans="1:1">
      <c r="A1104" s="129"/>
    </row>
    <row r="1105" spans="1:1">
      <c r="A1105" s="129"/>
    </row>
    <row r="1106" spans="1:1">
      <c r="A1106" s="129"/>
    </row>
    <row r="1107" spans="1:1">
      <c r="A1107" s="129"/>
    </row>
    <row r="1108" spans="1:1">
      <c r="A1108" s="129"/>
    </row>
    <row r="1109" spans="1:1">
      <c r="A1109" s="129"/>
    </row>
    <row r="1110" spans="1:1">
      <c r="A1110" s="129"/>
    </row>
    <row r="1111" spans="1:1">
      <c r="A1111" s="129"/>
    </row>
    <row r="1112" spans="1:1">
      <c r="A1112" s="129"/>
    </row>
    <row r="1113" spans="1:1">
      <c r="A1113" s="129"/>
    </row>
    <row r="1114" spans="1:1">
      <c r="A1114" s="129"/>
    </row>
    <row r="1115" spans="1:1">
      <c r="A1115" s="129"/>
    </row>
    <row r="1116" spans="1:1">
      <c r="A1116" s="129"/>
    </row>
    <row r="1117" spans="1:1">
      <c r="A1117" s="129"/>
    </row>
    <row r="1118" spans="1:1">
      <c r="A1118" s="129"/>
    </row>
    <row r="1119" spans="1:1">
      <c r="A1119" s="129"/>
    </row>
    <row r="1120" spans="1:1">
      <c r="A1120" s="129"/>
    </row>
    <row r="1121" spans="1:1">
      <c r="A1121" s="129"/>
    </row>
    <row r="1122" spans="1:1">
      <c r="A1122" s="129"/>
    </row>
    <row r="1123" spans="1:1">
      <c r="A1123" s="129"/>
    </row>
    <row r="1124" spans="1:1">
      <c r="A1124" s="129"/>
    </row>
    <row r="1125" spans="1:1">
      <c r="A1125" s="129"/>
    </row>
    <row r="1126" spans="1:1">
      <c r="A1126" s="129"/>
    </row>
    <row r="1127" spans="1:1">
      <c r="A1127" s="129"/>
    </row>
    <row r="1128" spans="1:1">
      <c r="A1128" s="129"/>
    </row>
    <row r="1129" spans="1:1">
      <c r="A1129" s="129"/>
    </row>
    <row r="1130" spans="1:1">
      <c r="A1130" s="129"/>
    </row>
    <row r="1131" spans="1:1">
      <c r="A1131" s="129"/>
    </row>
    <row r="1132" spans="1:1">
      <c r="A1132" s="129"/>
    </row>
    <row r="1133" spans="1:1">
      <c r="A1133" s="129"/>
    </row>
    <row r="1134" spans="1:1">
      <c r="A1134" s="129"/>
    </row>
    <row r="1135" spans="1:1">
      <c r="A1135" s="129"/>
    </row>
    <row r="1136" spans="1:1">
      <c r="A1136" s="129"/>
    </row>
    <row r="1137" spans="1:1">
      <c r="A1137" s="129"/>
    </row>
    <row r="1138" spans="1:1">
      <c r="A1138" s="129"/>
    </row>
    <row r="1139" spans="1:1">
      <c r="A1139" s="129"/>
    </row>
    <row r="1140" spans="1:1">
      <c r="A1140" s="129"/>
    </row>
    <row r="1141" spans="1:1">
      <c r="A1141" s="129"/>
    </row>
    <row r="1142" spans="1:1">
      <c r="A1142" s="129"/>
    </row>
    <row r="1143" spans="1:1">
      <c r="A1143" s="129"/>
    </row>
    <row r="1144" spans="1:1">
      <c r="A1144" s="129"/>
    </row>
    <row r="1145" spans="1:1">
      <c r="A1145" s="129"/>
    </row>
    <row r="1146" spans="1:1">
      <c r="A1146" s="129"/>
    </row>
    <row r="1147" spans="1:1">
      <c r="A1147" s="129"/>
    </row>
    <row r="1148" spans="1:1">
      <c r="A1148" s="129"/>
    </row>
    <row r="1149" spans="1:1">
      <c r="A1149" s="129"/>
    </row>
    <row r="1150" spans="1:1">
      <c r="A1150" s="129"/>
    </row>
    <row r="1151" spans="1:1">
      <c r="A1151" s="129"/>
    </row>
    <row r="1152" spans="1:1">
      <c r="A1152" s="129"/>
    </row>
    <row r="1153" spans="1:1">
      <c r="A1153" s="129"/>
    </row>
    <row r="1154" spans="1:1">
      <c r="A1154" s="129"/>
    </row>
    <row r="1155" spans="1:1">
      <c r="A1155" s="129"/>
    </row>
    <row r="1156" spans="1:1">
      <c r="A1156" s="129"/>
    </row>
    <row r="1157" spans="1:1">
      <c r="A1157" s="129"/>
    </row>
    <row r="1158" spans="1:1">
      <c r="A1158" s="129"/>
    </row>
    <row r="1159" spans="1:1">
      <c r="A1159" s="129"/>
    </row>
    <row r="1160" spans="1:1">
      <c r="A1160" s="129"/>
    </row>
    <row r="1161" spans="1:1">
      <c r="A1161" s="129"/>
    </row>
    <row r="1162" spans="1:1">
      <c r="A1162" s="129"/>
    </row>
    <row r="1163" spans="1:1">
      <c r="A1163" s="129"/>
    </row>
    <row r="1164" spans="1:1">
      <c r="A1164" s="129"/>
    </row>
    <row r="1165" spans="1:1">
      <c r="A1165" s="129"/>
    </row>
    <row r="1166" spans="1:1">
      <c r="A1166" s="129"/>
    </row>
    <row r="1167" spans="1:1">
      <c r="A1167" s="129"/>
    </row>
    <row r="1168" spans="1:1">
      <c r="A1168" s="129"/>
    </row>
    <row r="1169" spans="1:1">
      <c r="A1169" s="129"/>
    </row>
    <row r="1170" spans="1:1">
      <c r="A1170" s="129"/>
    </row>
    <row r="1171" spans="1:1">
      <c r="A1171" s="129"/>
    </row>
    <row r="1172" spans="1:1">
      <c r="A1172" s="129"/>
    </row>
    <row r="1173" spans="1:1">
      <c r="A1173" s="129"/>
    </row>
    <row r="1174" spans="1:1">
      <c r="A1174" s="129"/>
    </row>
    <row r="1175" spans="1:1">
      <c r="A1175" s="129"/>
    </row>
    <row r="1176" spans="1:1">
      <c r="A1176" s="129"/>
    </row>
    <row r="1177" spans="1:1">
      <c r="A1177" s="129"/>
    </row>
    <row r="1178" spans="1:1">
      <c r="A1178" s="129"/>
    </row>
    <row r="1179" spans="1:1">
      <c r="A1179" s="129"/>
    </row>
    <row r="1180" spans="1:1">
      <c r="A1180" s="129"/>
    </row>
    <row r="1181" spans="1:1">
      <c r="A1181" s="129"/>
    </row>
    <row r="1182" spans="1:1">
      <c r="A1182" s="129"/>
    </row>
    <row r="1183" spans="1:1">
      <c r="A1183" s="129"/>
    </row>
    <row r="1184" spans="1:1">
      <c r="A1184" s="129"/>
    </row>
    <row r="1185" spans="1:1">
      <c r="A1185" s="129"/>
    </row>
    <row r="1186" spans="1:1">
      <c r="A1186" s="129"/>
    </row>
    <row r="1187" spans="1:1">
      <c r="A1187" s="129"/>
    </row>
    <row r="1188" spans="1:1">
      <c r="A1188" s="129"/>
    </row>
    <row r="1189" spans="1:1">
      <c r="A1189" s="129"/>
    </row>
    <row r="1190" spans="1:1">
      <c r="A1190" s="129"/>
    </row>
    <row r="1191" spans="1:1">
      <c r="A1191" s="129"/>
    </row>
    <row r="1192" spans="1:1">
      <c r="A1192" s="129"/>
    </row>
    <row r="1193" spans="1:1">
      <c r="A1193" s="129"/>
    </row>
    <row r="1194" spans="1:1">
      <c r="A1194" s="129"/>
    </row>
    <row r="1195" spans="1:1">
      <c r="A1195" s="129"/>
    </row>
    <row r="1196" spans="1:1">
      <c r="A1196" s="129"/>
    </row>
    <row r="1197" spans="1:1">
      <c r="A1197" s="129"/>
    </row>
    <row r="1198" spans="1:1">
      <c r="A1198" s="129"/>
    </row>
    <row r="1199" spans="1:1">
      <c r="A1199" s="129"/>
    </row>
    <row r="1200" spans="1:1">
      <c r="A1200" s="129"/>
    </row>
    <row r="1201" spans="1:1">
      <c r="A1201" s="129"/>
    </row>
    <row r="1202" spans="1:1">
      <c r="A1202" s="129"/>
    </row>
    <row r="1203" spans="1:1">
      <c r="A1203" s="129"/>
    </row>
    <row r="1204" spans="1:1">
      <c r="A1204" s="129"/>
    </row>
    <row r="1205" spans="1:1">
      <c r="A1205" s="129"/>
    </row>
    <row r="1206" spans="1:1">
      <c r="A1206" s="129"/>
    </row>
    <row r="1207" spans="1:1">
      <c r="A1207" s="129"/>
    </row>
    <row r="1208" spans="1:1">
      <c r="A1208" s="129"/>
    </row>
    <row r="1209" spans="1:1">
      <c r="A1209" s="129"/>
    </row>
    <row r="1210" spans="1:1">
      <c r="A1210" s="129"/>
    </row>
    <row r="1211" spans="1:1">
      <c r="A1211" s="129"/>
    </row>
    <row r="1212" spans="1:1">
      <c r="A1212" s="129"/>
    </row>
    <row r="1213" spans="1:1">
      <c r="A1213" s="129"/>
    </row>
    <row r="1214" spans="1:1">
      <c r="A1214" s="129"/>
    </row>
    <row r="1215" spans="1:1">
      <c r="A1215" s="129"/>
    </row>
    <row r="1216" spans="1:1">
      <c r="A1216" s="129"/>
    </row>
    <row r="1217" spans="1:1">
      <c r="A1217" s="129"/>
    </row>
    <row r="1218" spans="1:1">
      <c r="A1218" s="129"/>
    </row>
    <row r="1219" spans="1:1">
      <c r="A1219" s="129"/>
    </row>
    <row r="1220" spans="1:1">
      <c r="A1220" s="129"/>
    </row>
    <row r="1221" spans="1:1">
      <c r="A1221" s="129"/>
    </row>
    <row r="1222" spans="1:1">
      <c r="A1222" s="129"/>
    </row>
    <row r="1223" spans="1:1">
      <c r="A1223" s="129"/>
    </row>
    <row r="1224" spans="1:1">
      <c r="A1224" s="129"/>
    </row>
    <row r="1225" spans="1:1">
      <c r="A1225" s="129"/>
    </row>
    <row r="1226" spans="1:1">
      <c r="A1226" s="129"/>
    </row>
    <row r="1227" spans="1:1">
      <c r="A1227" s="129"/>
    </row>
    <row r="1228" spans="1:1">
      <c r="A1228" s="129"/>
    </row>
    <row r="1229" spans="1:1">
      <c r="A1229" s="129"/>
    </row>
    <row r="1230" spans="1:1">
      <c r="A1230" s="129"/>
    </row>
    <row r="1231" spans="1:1">
      <c r="A1231" s="129"/>
    </row>
    <row r="1232" spans="1:1">
      <c r="A1232" s="129"/>
    </row>
    <row r="1233" spans="1:1">
      <c r="A1233" s="129"/>
    </row>
    <row r="1234" spans="1:1">
      <c r="A1234" s="129"/>
    </row>
    <row r="1235" spans="1:1">
      <c r="A1235" s="129"/>
    </row>
    <row r="1236" spans="1:1">
      <c r="A1236" s="129"/>
    </row>
    <row r="1237" spans="1:1">
      <c r="A1237" s="129"/>
    </row>
    <row r="1238" spans="1:1">
      <c r="A1238" s="129"/>
    </row>
    <row r="1239" spans="1:1">
      <c r="A1239" s="129"/>
    </row>
    <row r="1240" spans="1:1">
      <c r="A1240" s="129"/>
    </row>
    <row r="1241" spans="1:1">
      <c r="A1241" s="129"/>
    </row>
    <row r="1242" spans="1:1">
      <c r="A1242" s="129"/>
    </row>
    <row r="1243" spans="1:1">
      <c r="A1243" s="129"/>
    </row>
    <row r="1244" spans="1:1">
      <c r="A1244" s="129"/>
    </row>
    <row r="1245" spans="1:1">
      <c r="A1245" s="129"/>
    </row>
    <row r="1246" spans="1:1">
      <c r="A1246" s="129"/>
    </row>
    <row r="1247" spans="1:1">
      <c r="A1247" s="129"/>
    </row>
    <row r="1248" spans="1:1">
      <c r="A1248" s="129"/>
    </row>
    <row r="1249" spans="1:1">
      <c r="A1249" s="129"/>
    </row>
    <row r="1250" spans="1:1">
      <c r="A1250" s="129"/>
    </row>
    <row r="1251" spans="1:1">
      <c r="A1251" s="129"/>
    </row>
    <row r="1252" spans="1:1">
      <c r="A1252" s="129"/>
    </row>
    <row r="1253" spans="1:1">
      <c r="A1253" s="129"/>
    </row>
    <row r="1254" spans="1:1">
      <c r="A1254" s="129"/>
    </row>
    <row r="1255" spans="1:1">
      <c r="A1255" s="129"/>
    </row>
    <row r="1256" spans="1:1">
      <c r="A1256" s="129"/>
    </row>
    <row r="1257" spans="1:1">
      <c r="A1257" s="129"/>
    </row>
    <row r="1258" spans="1:1">
      <c r="A1258" s="129"/>
    </row>
    <row r="1259" spans="1:1">
      <c r="A1259" s="129"/>
    </row>
    <row r="1260" spans="1:1">
      <c r="A1260" s="129"/>
    </row>
    <row r="1261" spans="1:1">
      <c r="A1261" s="129"/>
    </row>
    <row r="1262" spans="1:1">
      <c r="A1262" s="129"/>
    </row>
    <row r="1263" spans="1:1">
      <c r="A1263" s="129"/>
    </row>
    <row r="1264" spans="1:1">
      <c r="A1264" s="129"/>
    </row>
    <row r="1265" spans="1:1">
      <c r="A1265" s="129"/>
    </row>
    <row r="1266" spans="1:1">
      <c r="A1266" s="129"/>
    </row>
    <row r="1267" spans="1:1">
      <c r="A1267" s="129"/>
    </row>
    <row r="1268" spans="1:1">
      <c r="A1268" s="129"/>
    </row>
    <row r="1269" spans="1:1">
      <c r="A1269" s="129"/>
    </row>
    <row r="1270" spans="1:1">
      <c r="A1270" s="129"/>
    </row>
    <row r="1271" spans="1:1">
      <c r="A1271" s="129"/>
    </row>
    <row r="1272" spans="1:1">
      <c r="A1272" s="129"/>
    </row>
    <row r="1273" spans="1:1">
      <c r="A1273" s="129"/>
    </row>
    <row r="1274" spans="1:1">
      <c r="A1274" s="129"/>
    </row>
    <row r="1275" spans="1:1">
      <c r="A1275" s="129"/>
    </row>
    <row r="1276" spans="1:1">
      <c r="A1276" s="129"/>
    </row>
    <row r="1277" spans="1:1">
      <c r="A1277" s="129"/>
    </row>
    <row r="1278" spans="1:1">
      <c r="A1278" s="129"/>
    </row>
    <row r="1279" spans="1:1">
      <c r="A1279" s="129"/>
    </row>
    <row r="1280" spans="1:1">
      <c r="A1280" s="129"/>
    </row>
    <row r="1281" spans="1:1">
      <c r="A1281" s="129"/>
    </row>
    <row r="1282" spans="1:1">
      <c r="A1282" s="129"/>
    </row>
    <row r="1283" spans="1:1">
      <c r="A1283" s="129"/>
    </row>
    <row r="1284" spans="1:1">
      <c r="A1284" s="129"/>
    </row>
    <row r="1285" spans="1:1">
      <c r="A1285" s="129"/>
    </row>
    <row r="1286" spans="1:1">
      <c r="A1286" s="129"/>
    </row>
    <row r="1287" spans="1:1">
      <c r="A1287" s="129"/>
    </row>
    <row r="1288" spans="1:1">
      <c r="A1288" s="129"/>
    </row>
    <row r="1289" spans="1:1">
      <c r="A1289" s="129"/>
    </row>
    <row r="1290" spans="1:1">
      <c r="A1290" s="129"/>
    </row>
    <row r="1291" spans="1:1">
      <c r="A1291" s="129"/>
    </row>
    <row r="1292" spans="1:1">
      <c r="A1292" s="129"/>
    </row>
    <row r="1293" spans="1:1">
      <c r="A1293" s="129"/>
    </row>
    <row r="1294" spans="1:1">
      <c r="A1294" s="129"/>
    </row>
    <row r="1295" spans="1:1">
      <c r="A1295" s="129"/>
    </row>
    <row r="1296" spans="1:1">
      <c r="A1296" s="129"/>
    </row>
    <row r="1297" spans="1:1">
      <c r="A1297" s="129"/>
    </row>
    <row r="1298" spans="1:1">
      <c r="A1298" s="129"/>
    </row>
    <row r="1299" spans="1:1">
      <c r="A1299" s="129"/>
    </row>
    <row r="1300" spans="1:1">
      <c r="A1300" s="129"/>
    </row>
    <row r="1301" spans="1:1">
      <c r="A1301" s="129"/>
    </row>
    <row r="1302" spans="1:1">
      <c r="A1302" s="129"/>
    </row>
    <row r="1303" spans="1:1">
      <c r="A1303" s="129"/>
    </row>
    <row r="1304" spans="1:1">
      <c r="A1304" s="129"/>
    </row>
    <row r="1305" spans="1:1">
      <c r="A1305" s="129"/>
    </row>
    <row r="1306" spans="1:1">
      <c r="A1306" s="129"/>
    </row>
    <row r="1307" spans="1:1">
      <c r="A1307" s="129"/>
    </row>
    <row r="1308" spans="1:1">
      <c r="A1308" s="129"/>
    </row>
    <row r="1309" spans="1:1">
      <c r="A1309" s="129"/>
    </row>
    <row r="1310" spans="1:1">
      <c r="A1310" s="129"/>
    </row>
    <row r="1311" spans="1:1">
      <c r="A1311" s="129"/>
    </row>
    <row r="1312" spans="1:1">
      <c r="A1312" s="129"/>
    </row>
    <row r="1313" spans="1:1">
      <c r="A1313" s="129"/>
    </row>
    <row r="1314" spans="1:1">
      <c r="A1314" s="129"/>
    </row>
    <row r="1315" spans="1:1">
      <c r="A1315" s="129"/>
    </row>
    <row r="1316" spans="1:1">
      <c r="A1316" s="129"/>
    </row>
    <row r="1317" spans="1:1">
      <c r="A1317" s="129"/>
    </row>
    <row r="1318" spans="1:1">
      <c r="A1318" s="129"/>
    </row>
    <row r="1319" spans="1:1">
      <c r="A1319" s="129"/>
    </row>
    <row r="1320" spans="1:1">
      <c r="A1320" s="129"/>
    </row>
    <row r="1321" spans="1:1">
      <c r="A1321" s="129"/>
    </row>
    <row r="1322" spans="1:1">
      <c r="A1322" s="129"/>
    </row>
    <row r="1323" spans="1:1">
      <c r="A1323" s="129"/>
    </row>
    <row r="1324" spans="1:1">
      <c r="A1324" s="129"/>
    </row>
    <row r="1325" spans="1:1">
      <c r="A1325" s="129"/>
    </row>
    <row r="1326" spans="1:1">
      <c r="A1326" s="129"/>
    </row>
    <row r="1327" spans="1:1">
      <c r="A1327" s="129"/>
    </row>
    <row r="1328" spans="1:1">
      <c r="A1328" s="129"/>
    </row>
    <row r="1329" spans="1:1">
      <c r="A1329" s="129"/>
    </row>
    <row r="1330" spans="1:1">
      <c r="A1330" s="129"/>
    </row>
    <row r="1331" spans="1:1">
      <c r="A1331" s="129"/>
    </row>
    <row r="1332" spans="1:1">
      <c r="A1332" s="129"/>
    </row>
    <row r="1333" spans="1:1">
      <c r="A1333" s="129"/>
    </row>
    <row r="1334" spans="1:1">
      <c r="A1334" s="129"/>
    </row>
    <row r="1335" spans="1:1">
      <c r="A1335" s="129"/>
    </row>
    <row r="1336" spans="1:1">
      <c r="A1336" s="129"/>
    </row>
    <row r="1337" spans="1:1">
      <c r="A1337" s="129"/>
    </row>
    <row r="1338" spans="1:1">
      <c r="A1338" s="129"/>
    </row>
    <row r="1339" spans="1:1">
      <c r="A1339" s="129"/>
    </row>
    <row r="1340" spans="1:1">
      <c r="A1340" s="129"/>
    </row>
    <row r="1341" spans="1:1">
      <c r="A1341" s="129"/>
    </row>
    <row r="1342" spans="1:1">
      <c r="A1342" s="129"/>
    </row>
    <row r="1343" spans="1:1">
      <c r="A1343" s="129"/>
    </row>
    <row r="1344" spans="1:1">
      <c r="A1344" s="129"/>
    </row>
    <row r="1345" spans="1:1">
      <c r="A1345" s="129"/>
    </row>
    <row r="1346" spans="1:1">
      <c r="A1346" s="129"/>
    </row>
    <row r="1347" spans="1:1">
      <c r="A1347" s="129"/>
    </row>
    <row r="1348" spans="1:1">
      <c r="A1348" s="129"/>
    </row>
    <row r="1349" spans="1:1">
      <c r="A1349" s="129"/>
    </row>
    <row r="1350" spans="1:1">
      <c r="A1350" s="129"/>
    </row>
    <row r="1351" spans="1:1">
      <c r="A1351" s="129"/>
    </row>
    <row r="1352" spans="1:1">
      <c r="A1352" s="129"/>
    </row>
    <row r="1353" spans="1:1">
      <c r="A1353" s="129"/>
    </row>
    <row r="1354" spans="1:1">
      <c r="A1354" s="129"/>
    </row>
    <row r="1355" spans="1:1">
      <c r="A1355" s="129"/>
    </row>
    <row r="1356" spans="1:1">
      <c r="A1356" s="129"/>
    </row>
    <row r="1357" spans="1:1">
      <c r="A1357" s="129"/>
    </row>
    <row r="1358" spans="1:1">
      <c r="A1358" s="129"/>
    </row>
    <row r="1359" spans="1:1">
      <c r="A1359" s="129"/>
    </row>
    <row r="1360" spans="1:1">
      <c r="A1360" s="129"/>
    </row>
    <row r="1361" spans="1:1">
      <c r="A1361" s="129"/>
    </row>
    <row r="1362" spans="1:1">
      <c r="A1362" s="129"/>
    </row>
    <row r="1363" spans="1:1">
      <c r="A1363" s="129"/>
    </row>
    <row r="1364" spans="1:1">
      <c r="A1364" s="129"/>
    </row>
    <row r="1365" spans="1:1">
      <c r="A1365" s="129"/>
    </row>
    <row r="1366" spans="1:1">
      <c r="A1366" s="129"/>
    </row>
    <row r="1367" spans="1:1">
      <c r="A1367" s="129"/>
    </row>
    <row r="1368" spans="1:1">
      <c r="A1368" s="129"/>
    </row>
    <row r="1369" spans="1:1">
      <c r="A1369" s="129"/>
    </row>
    <row r="1370" spans="1:1">
      <c r="A1370" s="129"/>
    </row>
    <row r="1371" spans="1:1">
      <c r="A1371" s="129"/>
    </row>
    <row r="1372" spans="1:1">
      <c r="A1372" s="129"/>
    </row>
    <row r="1373" spans="1:1">
      <c r="A1373" s="129"/>
    </row>
    <row r="1374" spans="1:1">
      <c r="A1374" s="129"/>
    </row>
    <row r="1375" spans="1:1">
      <c r="A1375" s="129"/>
    </row>
    <row r="1376" spans="1:1">
      <c r="A1376" s="129"/>
    </row>
    <row r="1377" spans="1:1">
      <c r="A1377" s="129"/>
    </row>
    <row r="1378" spans="1:1">
      <c r="A1378" s="129"/>
    </row>
    <row r="1379" spans="1:1">
      <c r="A1379" s="129"/>
    </row>
    <row r="1380" spans="1:1">
      <c r="A1380" s="129"/>
    </row>
    <row r="1381" spans="1:1">
      <c r="A1381" s="129"/>
    </row>
    <row r="1382" spans="1:1">
      <c r="A1382" s="129"/>
    </row>
    <row r="1383" spans="1:1">
      <c r="A1383" s="129"/>
    </row>
    <row r="1384" spans="1:1">
      <c r="A1384" s="129"/>
    </row>
    <row r="1385" spans="1:1">
      <c r="A1385" s="129"/>
    </row>
    <row r="1386" spans="1:1">
      <c r="A1386" s="129"/>
    </row>
    <row r="1387" spans="1:1">
      <c r="A1387" s="129"/>
    </row>
    <row r="1388" spans="1:1">
      <c r="A1388" s="129"/>
    </row>
    <row r="1389" spans="1:1">
      <c r="A1389" s="129"/>
    </row>
    <row r="1390" spans="1:1">
      <c r="A1390" s="129"/>
    </row>
    <row r="1391" spans="1:1">
      <c r="A1391" s="129"/>
    </row>
    <row r="1392" spans="1:1">
      <c r="A1392" s="129"/>
    </row>
    <row r="1393" spans="1:1">
      <c r="A1393" s="129"/>
    </row>
    <row r="1394" spans="1:1">
      <c r="A1394" s="129"/>
    </row>
    <row r="1395" spans="1:1">
      <c r="A1395" s="129"/>
    </row>
    <row r="1396" spans="1:1">
      <c r="A1396" s="129"/>
    </row>
    <row r="1397" spans="1:1">
      <c r="A1397" s="129"/>
    </row>
    <row r="1398" spans="1:1">
      <c r="A1398" s="129"/>
    </row>
    <row r="1399" spans="1:1">
      <c r="A1399" s="129"/>
    </row>
    <row r="1400" spans="1:1">
      <c r="A1400" s="129"/>
    </row>
    <row r="1401" spans="1:1">
      <c r="A1401" s="129"/>
    </row>
    <row r="1402" spans="1:1">
      <c r="A1402" s="129"/>
    </row>
    <row r="1403" spans="1:1">
      <c r="A1403" s="129"/>
    </row>
    <row r="1404" spans="1:1">
      <c r="A1404" s="129"/>
    </row>
    <row r="1405" spans="1:1">
      <c r="A1405" s="129"/>
    </row>
    <row r="1406" spans="1:1">
      <c r="A1406" s="129"/>
    </row>
    <row r="1407" spans="1:1">
      <c r="A1407" s="129"/>
    </row>
    <row r="1408" spans="1:1">
      <c r="A1408" s="129"/>
    </row>
    <row r="1409" spans="1:1">
      <c r="A1409" s="129"/>
    </row>
    <row r="1410" spans="1:1">
      <c r="A1410" s="129"/>
    </row>
    <row r="1411" spans="1:1">
      <c r="A1411" s="129"/>
    </row>
    <row r="1412" spans="1:1">
      <c r="A1412" s="129"/>
    </row>
    <row r="1413" spans="1:1">
      <c r="A1413" s="129"/>
    </row>
    <row r="1414" spans="1:1">
      <c r="A1414" s="129"/>
    </row>
    <row r="1415" spans="1:1">
      <c r="A1415" s="129"/>
    </row>
    <row r="1416" spans="1:1">
      <c r="A1416" s="129"/>
    </row>
    <row r="1417" spans="1:1">
      <c r="A1417" s="129"/>
    </row>
    <row r="1418" spans="1:1">
      <c r="A1418" s="129"/>
    </row>
    <row r="1419" spans="1:1">
      <c r="A1419" s="129"/>
    </row>
    <row r="1420" spans="1:1">
      <c r="A1420" s="129"/>
    </row>
    <row r="1421" spans="1:1">
      <c r="A1421" s="129"/>
    </row>
    <row r="1422" spans="1:1">
      <c r="A1422" s="129"/>
    </row>
    <row r="1423" spans="1:1">
      <c r="A1423" s="129"/>
    </row>
    <row r="1424" spans="1:1">
      <c r="A1424" s="129"/>
    </row>
    <row r="1425" spans="1:1">
      <c r="A1425" s="129"/>
    </row>
    <row r="1426" spans="1:1">
      <c r="A1426" s="129"/>
    </row>
    <row r="1427" spans="1:1">
      <c r="A1427" s="129"/>
    </row>
    <row r="1428" spans="1:1">
      <c r="A1428" s="129"/>
    </row>
    <row r="1429" spans="1:1">
      <c r="A1429" s="129"/>
    </row>
    <row r="1430" spans="1:1">
      <c r="A1430" s="129"/>
    </row>
    <row r="1431" spans="1:1">
      <c r="A1431" s="129"/>
    </row>
    <row r="1432" spans="1:1">
      <c r="A1432" s="129"/>
    </row>
    <row r="1433" spans="1:1">
      <c r="A1433" s="129"/>
    </row>
    <row r="1434" spans="1:1">
      <c r="A1434" s="129"/>
    </row>
    <row r="1435" spans="1:1">
      <c r="A1435" s="129"/>
    </row>
    <row r="1436" spans="1:1">
      <c r="A1436" s="129"/>
    </row>
    <row r="1437" spans="1:1">
      <c r="A1437" s="129"/>
    </row>
    <row r="1438" spans="1:1">
      <c r="A1438" s="129"/>
    </row>
    <row r="1439" spans="1:1">
      <c r="A1439" s="129"/>
    </row>
    <row r="1440" spans="1:1">
      <c r="A1440" s="129"/>
    </row>
    <row r="1441" spans="1:1">
      <c r="A1441" s="129"/>
    </row>
    <row r="1442" spans="1:1">
      <c r="A1442" s="129"/>
    </row>
    <row r="1443" spans="1:1">
      <c r="A1443" s="129"/>
    </row>
    <row r="1444" spans="1:1">
      <c r="A1444" s="129"/>
    </row>
    <row r="1445" spans="1:1">
      <c r="A1445" s="129"/>
    </row>
    <row r="1446" spans="1:1">
      <c r="A1446" s="129"/>
    </row>
    <row r="1447" spans="1:1">
      <c r="A1447" s="129"/>
    </row>
    <row r="1448" spans="1:1">
      <c r="A1448" s="129"/>
    </row>
    <row r="1449" spans="1:1">
      <c r="A1449" s="129"/>
    </row>
    <row r="1450" spans="1:1">
      <c r="A1450" s="129"/>
    </row>
    <row r="1451" spans="1:1">
      <c r="A1451" s="129"/>
    </row>
    <row r="1452" spans="1:1">
      <c r="A1452" s="129"/>
    </row>
    <row r="1453" spans="1:1">
      <c r="A1453" s="129"/>
    </row>
    <row r="1454" spans="1:1">
      <c r="A1454" s="129"/>
    </row>
    <row r="1455" spans="1:1">
      <c r="A1455" s="129"/>
    </row>
    <row r="1456" spans="1:1">
      <c r="A1456" s="129"/>
    </row>
    <row r="1457" spans="1:1">
      <c r="A1457" s="129"/>
    </row>
    <row r="1458" spans="1:1">
      <c r="A1458" s="129"/>
    </row>
    <row r="1459" spans="1:1">
      <c r="A1459" s="129"/>
    </row>
    <row r="1460" spans="1:1">
      <c r="A1460" s="129"/>
    </row>
    <row r="1461" spans="1:1">
      <c r="A1461" s="129"/>
    </row>
    <row r="1462" spans="1:1">
      <c r="A1462" s="129"/>
    </row>
    <row r="1463" spans="1:1">
      <c r="A1463" s="129"/>
    </row>
    <row r="1464" spans="1:1">
      <c r="A1464" s="129"/>
    </row>
    <row r="1465" spans="1:1">
      <c r="A1465" s="129"/>
    </row>
    <row r="1466" spans="1:1">
      <c r="A1466" s="129"/>
    </row>
    <row r="1467" spans="1:1">
      <c r="A1467" s="129"/>
    </row>
    <row r="1468" spans="1:1">
      <c r="A1468" s="129"/>
    </row>
    <row r="1469" spans="1:1">
      <c r="A1469" s="129"/>
    </row>
    <row r="1470" spans="1:1">
      <c r="A1470" s="129"/>
    </row>
    <row r="1471" spans="1:1">
      <c r="A1471" s="129"/>
    </row>
    <row r="1472" spans="1:1">
      <c r="A1472" s="129"/>
    </row>
    <row r="1473" spans="1:1">
      <c r="A1473" s="129"/>
    </row>
    <row r="1474" spans="1:1">
      <c r="A1474" s="129"/>
    </row>
    <row r="1475" spans="1:1">
      <c r="A1475" s="129"/>
    </row>
    <row r="1476" spans="1:1">
      <c r="A1476" s="129"/>
    </row>
    <row r="1477" spans="1:1">
      <c r="A1477" s="129"/>
    </row>
    <row r="1478" spans="1:1">
      <c r="A1478" s="129"/>
    </row>
    <row r="1479" spans="1:1">
      <c r="A1479" s="129"/>
    </row>
    <row r="1480" spans="1:1">
      <c r="A1480" s="129"/>
    </row>
    <row r="1481" spans="1:1">
      <c r="A1481" s="129"/>
    </row>
    <row r="1482" spans="1:1">
      <c r="A1482" s="129"/>
    </row>
    <row r="1483" spans="1:1">
      <c r="A1483" s="129"/>
    </row>
    <row r="1484" spans="1:1">
      <c r="A1484" s="129"/>
    </row>
    <row r="1485" spans="1:1">
      <c r="A1485" s="129"/>
    </row>
    <row r="1486" spans="1:1">
      <c r="A1486" s="129"/>
    </row>
    <row r="1487" spans="1:1">
      <c r="A1487" s="129"/>
    </row>
    <row r="1488" spans="1:1">
      <c r="A1488" s="129"/>
    </row>
    <row r="1489" spans="1:1">
      <c r="A1489" s="129"/>
    </row>
    <row r="1490" spans="1:1">
      <c r="A1490" s="129"/>
    </row>
    <row r="1491" spans="1:1">
      <c r="A1491" s="129"/>
    </row>
    <row r="1492" spans="1:1">
      <c r="A1492" s="129"/>
    </row>
    <row r="1493" spans="1:1">
      <c r="A1493" s="129"/>
    </row>
    <row r="1494" spans="1:1">
      <c r="A1494" s="129"/>
    </row>
    <row r="1495" spans="1:1">
      <c r="A1495" s="129"/>
    </row>
    <row r="1496" spans="1:1">
      <c r="A1496" s="129"/>
    </row>
    <row r="1497" spans="1:1">
      <c r="A1497" s="129"/>
    </row>
    <row r="1498" spans="1:1">
      <c r="A1498" s="129"/>
    </row>
    <row r="1499" spans="1:1">
      <c r="A1499" s="129"/>
    </row>
    <row r="1500" spans="1:1">
      <c r="A1500" s="129"/>
    </row>
    <row r="1501" spans="1:1">
      <c r="A1501" s="129"/>
    </row>
    <row r="1502" spans="1:1">
      <c r="A1502" s="129"/>
    </row>
    <row r="1503" spans="1:1">
      <c r="A1503" s="129"/>
    </row>
    <row r="1504" spans="1:1">
      <c r="A1504" s="129"/>
    </row>
    <row r="1505" spans="1:1">
      <c r="A1505" s="129"/>
    </row>
    <row r="1506" spans="1:1">
      <c r="A1506" s="129"/>
    </row>
    <row r="1507" spans="1:1">
      <c r="A1507" s="129"/>
    </row>
    <row r="1508" spans="1:1">
      <c r="A1508" s="129"/>
    </row>
    <row r="1509" spans="1:1">
      <c r="A1509" s="129"/>
    </row>
    <row r="1510" spans="1:1">
      <c r="A1510" s="129"/>
    </row>
    <row r="1511" spans="1:1">
      <c r="A1511" s="129"/>
    </row>
    <row r="1512" spans="1:1">
      <c r="A1512" s="129"/>
    </row>
    <row r="1513" spans="1:1">
      <c r="A1513" s="129"/>
    </row>
    <row r="1514" spans="1:1">
      <c r="A1514" s="129"/>
    </row>
    <row r="1515" spans="1:1">
      <c r="A1515" s="129"/>
    </row>
    <row r="1516" spans="1:1">
      <c r="A1516" s="129"/>
    </row>
    <row r="1517" spans="1:1">
      <c r="A1517" s="129"/>
    </row>
    <row r="1518" spans="1:1">
      <c r="A1518" s="129"/>
    </row>
    <row r="1519" spans="1:1">
      <c r="A1519" s="129"/>
    </row>
    <row r="1520" spans="1:1">
      <c r="A1520" s="129"/>
    </row>
    <row r="1521" spans="1:1">
      <c r="A1521" s="129"/>
    </row>
    <row r="1522" spans="1:1">
      <c r="A1522" s="129"/>
    </row>
    <row r="1523" spans="1:1">
      <c r="A1523" s="129"/>
    </row>
    <row r="1524" spans="1:1">
      <c r="A1524" s="129"/>
    </row>
    <row r="1525" spans="1:1">
      <c r="A1525" s="129"/>
    </row>
    <row r="1526" spans="1:1">
      <c r="A1526" s="129"/>
    </row>
    <row r="1527" spans="1:1">
      <c r="A1527" s="129"/>
    </row>
    <row r="1528" spans="1:1">
      <c r="A1528" s="129"/>
    </row>
    <row r="1529" spans="1:1">
      <c r="A1529" s="129"/>
    </row>
    <row r="1530" spans="1:1">
      <c r="A1530" s="129"/>
    </row>
    <row r="1531" spans="1:1">
      <c r="A1531" s="129"/>
    </row>
    <row r="1532" spans="1:1">
      <c r="A1532" s="129"/>
    </row>
    <row r="1533" spans="1:1">
      <c r="A1533" s="129"/>
    </row>
    <row r="1534" spans="1:1">
      <c r="A1534" s="129"/>
    </row>
    <row r="1535" spans="1:1">
      <c r="A1535" s="129"/>
    </row>
    <row r="1536" spans="1:1">
      <c r="A1536" s="129"/>
    </row>
    <row r="1537" spans="1:1">
      <c r="A1537" s="129"/>
    </row>
    <row r="1538" spans="1:1">
      <c r="A1538" s="129"/>
    </row>
    <row r="1539" spans="1:1">
      <c r="A1539" s="129"/>
    </row>
    <row r="1540" spans="1:1">
      <c r="A1540" s="129"/>
    </row>
    <row r="1541" spans="1:1">
      <c r="A1541" s="129"/>
    </row>
    <row r="1542" spans="1:1">
      <c r="A1542" s="129"/>
    </row>
    <row r="1543" spans="1:1">
      <c r="A1543" s="129"/>
    </row>
    <row r="1544" spans="1:1">
      <c r="A1544" s="129"/>
    </row>
    <row r="1545" spans="1:1">
      <c r="A1545" s="129"/>
    </row>
    <row r="1546" spans="1:1">
      <c r="A1546" s="129"/>
    </row>
    <row r="1547" spans="1:1">
      <c r="A1547" s="129"/>
    </row>
    <row r="1548" spans="1:1">
      <c r="A1548" s="129"/>
    </row>
    <row r="1549" spans="1:1">
      <c r="A1549" s="129"/>
    </row>
    <row r="1550" spans="1:1">
      <c r="A1550" s="129"/>
    </row>
    <row r="1551" spans="1:1">
      <c r="A1551" s="129"/>
    </row>
    <row r="1552" spans="1:1">
      <c r="A1552" s="129"/>
    </row>
    <row r="1553" spans="1:1">
      <c r="A1553" s="129"/>
    </row>
    <row r="1554" spans="1:1">
      <c r="A1554" s="129"/>
    </row>
    <row r="1555" spans="1:1">
      <c r="A1555" s="129"/>
    </row>
    <row r="1556" spans="1:1">
      <c r="A1556" s="129"/>
    </row>
    <row r="1557" spans="1:1">
      <c r="A1557" s="129"/>
    </row>
    <row r="1558" spans="1:1">
      <c r="A1558" s="129"/>
    </row>
    <row r="1559" spans="1:1">
      <c r="A1559" s="129"/>
    </row>
    <row r="1560" spans="1:1">
      <c r="A1560" s="129"/>
    </row>
    <row r="1561" spans="1:1">
      <c r="A1561" s="129"/>
    </row>
    <row r="1562" spans="1:1">
      <c r="A1562" s="129"/>
    </row>
    <row r="1563" spans="1:1">
      <c r="A1563" s="129"/>
    </row>
    <row r="1564" spans="1:1">
      <c r="A1564" s="129"/>
    </row>
    <row r="1565" spans="1:1">
      <c r="A1565" s="129"/>
    </row>
    <row r="1566" spans="1:1">
      <c r="A1566" s="129"/>
    </row>
    <row r="1567" spans="1:1">
      <c r="A1567" s="129"/>
    </row>
    <row r="1568" spans="1:1">
      <c r="A1568" s="129"/>
    </row>
    <row r="1569" spans="1:1">
      <c r="A1569" s="129"/>
    </row>
    <row r="1570" spans="1:1">
      <c r="A1570" s="129"/>
    </row>
    <row r="1571" spans="1:1">
      <c r="A1571" s="129"/>
    </row>
    <row r="1572" spans="1:1">
      <c r="A1572" s="129"/>
    </row>
    <row r="1573" spans="1:1">
      <c r="A1573" s="129"/>
    </row>
    <row r="1574" spans="1:1">
      <c r="A1574" s="129"/>
    </row>
    <row r="1575" spans="1:1">
      <c r="A1575" s="129"/>
    </row>
    <row r="1576" spans="1:1">
      <c r="A1576" s="129"/>
    </row>
    <row r="1577" spans="1:1">
      <c r="A1577" s="129"/>
    </row>
    <row r="1578" spans="1:1">
      <c r="A1578" s="129"/>
    </row>
  </sheetData>
  <mergeCells count="2">
    <mergeCell ref="C4:AA4"/>
    <mergeCell ref="C6:AA49"/>
  </mergeCells>
  <printOptions horizontalCentered="1"/>
  <pageMargins left="0.19685039370078741" right="0.31" top="0.19685039370078741" bottom="0.19685039370078741" header="0" footer="0"/>
  <pageSetup paperSize="9" scale="94" orientation="portrait" r:id="rId1"/>
  <headerFooter alignWithMargins="0">
    <oddFooter>&amp;C&amp;"Gill Sans MT,Normal"&amp;9 9</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54"/>
  <sheetViews>
    <sheetView showGridLines="0" topLeftCell="A16" zoomScaleNormal="100" workbookViewId="0">
      <selection activeCell="G10" sqref="G10"/>
    </sheetView>
  </sheetViews>
  <sheetFormatPr defaultRowHeight="15"/>
  <cols>
    <col min="1" max="1" width="1.28515625" style="138" customWidth="1"/>
    <col min="2" max="2" width="3.28515625" style="138" customWidth="1"/>
    <col min="3" max="3" width="0.85546875" style="138" customWidth="1"/>
    <col min="4" max="7" width="2.42578125" style="138" customWidth="1"/>
    <col min="8" max="8" width="4.85546875" style="138" customWidth="1"/>
    <col min="9" max="11" width="2.42578125" style="138" customWidth="1"/>
    <col min="12" max="12" width="8.5703125" style="138" customWidth="1"/>
    <col min="13" max="13" width="0.85546875" style="138" customWidth="1"/>
    <col min="14" max="15" width="2.42578125" style="138" customWidth="1"/>
    <col min="16" max="16" width="3.28515625" style="138" customWidth="1"/>
    <col min="17" max="17" width="2.85546875" style="138" customWidth="1"/>
    <col min="18" max="18" width="0.42578125" style="138" customWidth="1"/>
    <col min="19" max="20" width="2.42578125" style="138" customWidth="1"/>
    <col min="21" max="21" width="3" style="138" customWidth="1"/>
    <col min="22" max="22" width="2.85546875" style="138" customWidth="1"/>
    <col min="23" max="23" width="0.42578125" style="138" customWidth="1"/>
    <col min="24" max="25" width="2.42578125" style="138" customWidth="1"/>
    <col min="26" max="26" width="3.140625" style="138" customWidth="1"/>
    <col min="27" max="27" width="2.85546875" style="138" customWidth="1"/>
    <col min="28" max="28" width="0.42578125" style="138" customWidth="1"/>
    <col min="29" max="29" width="0.85546875" style="138" customWidth="1"/>
    <col min="30" max="31" width="2.42578125" style="138" customWidth="1"/>
    <col min="32" max="32" width="3.5703125" style="138" customWidth="1"/>
    <col min="33" max="33" width="2.42578125" style="138" customWidth="1"/>
    <col min="34" max="34" width="0.42578125" style="138" customWidth="1"/>
    <col min="35" max="35" width="3.28515625" style="138" customWidth="1"/>
    <col min="36" max="36" width="1.28515625" style="138" customWidth="1"/>
    <col min="37" max="38" width="9.140625" style="138"/>
    <col min="39" max="39" width="10.5703125" style="138" hidden="1" customWidth="1"/>
    <col min="40" max="16384" width="9.140625" style="138"/>
  </cols>
  <sheetData>
    <row r="1" spans="1:36" ht="77.25" customHeight="1"/>
    <row r="2" spans="1:36" ht="15.75" customHeight="1">
      <c r="A2" s="191"/>
      <c r="B2" s="192"/>
      <c r="C2" s="193"/>
      <c r="D2" s="593" t="s">
        <v>120</v>
      </c>
      <c r="E2" s="593"/>
      <c r="F2" s="593"/>
      <c r="G2" s="593"/>
      <c r="H2" s="593"/>
      <c r="I2" s="593"/>
      <c r="J2" s="593"/>
      <c r="K2" s="593"/>
      <c r="L2" s="593"/>
      <c r="M2" s="593"/>
      <c r="N2" s="593"/>
      <c r="O2" s="593"/>
      <c r="P2" s="593"/>
      <c r="Q2" s="593"/>
      <c r="R2" s="593"/>
      <c r="S2" s="593"/>
      <c r="T2" s="593"/>
      <c r="U2" s="593"/>
      <c r="V2" s="593"/>
      <c r="W2" s="593"/>
      <c r="X2" s="593"/>
      <c r="Y2" s="593"/>
      <c r="Z2" s="593"/>
      <c r="AA2" s="593"/>
      <c r="AB2" s="593"/>
      <c r="AC2" s="593"/>
      <c r="AD2" s="593"/>
      <c r="AE2" s="593"/>
      <c r="AF2" s="593"/>
      <c r="AG2" s="593"/>
      <c r="AH2" s="593"/>
      <c r="AI2" s="593"/>
      <c r="AJ2" s="594"/>
    </row>
    <row r="3" spans="1:36" ht="15.75" customHeight="1">
      <c r="A3" s="197"/>
      <c r="B3" s="165"/>
      <c r="C3" s="165"/>
      <c r="D3" s="595"/>
      <c r="E3" s="595"/>
      <c r="F3" s="595"/>
      <c r="G3" s="595"/>
      <c r="H3" s="595"/>
      <c r="I3" s="595"/>
      <c r="J3" s="595"/>
      <c r="K3" s="595"/>
      <c r="L3" s="595"/>
      <c r="M3" s="595"/>
      <c r="N3" s="595"/>
      <c r="O3" s="595"/>
      <c r="P3" s="595"/>
      <c r="Q3" s="595"/>
      <c r="R3" s="595"/>
      <c r="S3" s="595"/>
      <c r="T3" s="595"/>
      <c r="U3" s="595"/>
      <c r="V3" s="595"/>
      <c r="W3" s="595"/>
      <c r="X3" s="595"/>
      <c r="Y3" s="595"/>
      <c r="Z3" s="595"/>
      <c r="AA3" s="595"/>
      <c r="AB3" s="595"/>
      <c r="AC3" s="595"/>
      <c r="AD3" s="595"/>
      <c r="AE3" s="595"/>
      <c r="AF3" s="595"/>
      <c r="AG3" s="595"/>
      <c r="AH3" s="595"/>
      <c r="AI3" s="595"/>
      <c r="AJ3" s="596"/>
    </row>
    <row r="4" spans="1:36">
      <c r="A4" s="199"/>
      <c r="B4" s="139"/>
      <c r="C4" s="139"/>
      <c r="D4" s="139"/>
      <c r="E4" s="139"/>
      <c r="F4" s="139"/>
      <c r="G4" s="139"/>
      <c r="H4" s="139"/>
      <c r="I4" s="139"/>
      <c r="J4" s="139"/>
      <c r="K4" s="139"/>
      <c r="L4" s="139"/>
      <c r="M4" s="139"/>
      <c r="N4" s="139"/>
      <c r="O4" s="139"/>
      <c r="P4" s="139"/>
      <c r="Q4" s="139"/>
      <c r="R4" s="139"/>
      <c r="S4" s="139"/>
      <c r="T4" s="139"/>
      <c r="U4" s="139"/>
      <c r="V4" s="139"/>
      <c r="W4" s="139"/>
      <c r="X4" s="139"/>
      <c r="Y4" s="139"/>
      <c r="Z4" s="139"/>
      <c r="AA4" s="139"/>
      <c r="AB4" s="139"/>
      <c r="AC4" s="139"/>
      <c r="AD4" s="139"/>
      <c r="AE4" s="139"/>
      <c r="AF4" s="139"/>
      <c r="AG4" s="139"/>
      <c r="AH4" s="139"/>
      <c r="AI4" s="139"/>
      <c r="AJ4" s="200"/>
    </row>
    <row r="5" spans="1:36">
      <c r="A5" s="199"/>
      <c r="B5" s="139"/>
      <c r="C5" s="139"/>
      <c r="D5" s="139"/>
      <c r="E5" s="139"/>
      <c r="F5" s="139"/>
      <c r="G5" s="139"/>
      <c r="H5" s="139"/>
      <c r="I5" s="139"/>
      <c r="J5" s="139"/>
      <c r="K5" s="139"/>
      <c r="L5" s="139"/>
      <c r="M5" s="139"/>
      <c r="N5" s="139"/>
      <c r="O5" s="139"/>
      <c r="P5" s="139"/>
      <c r="Q5" s="139"/>
      <c r="R5" s="139"/>
      <c r="S5" s="139"/>
      <c r="T5" s="139"/>
      <c r="U5" s="139"/>
      <c r="V5" s="139"/>
      <c r="W5" s="139"/>
      <c r="X5" s="139"/>
      <c r="Y5" s="139"/>
      <c r="Z5" s="139"/>
      <c r="AA5" s="139"/>
      <c r="AB5" s="139"/>
      <c r="AC5" s="139"/>
      <c r="AD5" s="139"/>
      <c r="AE5" s="139"/>
      <c r="AF5" s="139"/>
      <c r="AG5" s="139"/>
      <c r="AH5" s="139"/>
      <c r="AI5" s="139"/>
      <c r="AJ5" s="200"/>
    </row>
    <row r="6" spans="1:36" ht="18">
      <c r="A6" s="199"/>
      <c r="B6" s="272"/>
      <c r="D6" s="139"/>
      <c r="E6" s="139"/>
      <c r="F6" s="139"/>
      <c r="G6" s="139"/>
      <c r="H6" s="139"/>
      <c r="I6" s="139"/>
      <c r="J6" s="139"/>
      <c r="K6" s="139"/>
      <c r="L6" s="139"/>
      <c r="M6" s="139"/>
      <c r="N6" s="139"/>
      <c r="O6" s="139"/>
      <c r="P6" s="139"/>
      <c r="Q6" s="139"/>
      <c r="R6" s="139"/>
      <c r="S6" s="139"/>
      <c r="T6" s="139"/>
      <c r="U6" s="139"/>
      <c r="V6" s="139"/>
      <c r="W6" s="139"/>
      <c r="X6" s="139"/>
      <c r="Y6" s="139"/>
      <c r="Z6" s="139"/>
      <c r="AA6" s="139"/>
      <c r="AB6" s="139"/>
      <c r="AC6" s="139"/>
      <c r="AD6" s="139"/>
      <c r="AE6" s="139"/>
      <c r="AF6" s="139"/>
      <c r="AG6" s="139"/>
      <c r="AH6" s="139"/>
      <c r="AI6" s="139"/>
      <c r="AJ6" s="200"/>
    </row>
    <row r="7" spans="1:36" ht="11.25" customHeight="1">
      <c r="A7" s="199"/>
      <c r="B7" s="139"/>
      <c r="C7" s="139"/>
      <c r="D7" s="139"/>
      <c r="E7" s="139"/>
      <c r="F7" s="139"/>
      <c r="G7" s="139"/>
      <c r="H7" s="139"/>
      <c r="I7" s="139"/>
      <c r="J7" s="139"/>
      <c r="K7" s="139"/>
      <c r="L7" s="139"/>
      <c r="M7" s="139"/>
      <c r="N7" s="139"/>
      <c r="O7" s="139"/>
      <c r="P7" s="139"/>
      <c r="Q7" s="139"/>
      <c r="R7" s="139"/>
      <c r="S7" s="139"/>
      <c r="T7" s="139"/>
      <c r="U7" s="139"/>
      <c r="V7" s="139"/>
      <c r="W7" s="139"/>
      <c r="X7" s="139"/>
      <c r="Y7" s="139"/>
      <c r="Z7" s="139"/>
      <c r="AA7" s="139"/>
      <c r="AB7" s="139"/>
      <c r="AC7" s="139"/>
      <c r="AD7" s="139"/>
      <c r="AE7" s="139"/>
      <c r="AF7" s="139"/>
      <c r="AG7" s="140" t="s">
        <v>119</v>
      </c>
      <c r="AH7" s="139"/>
      <c r="AI7" s="139"/>
      <c r="AJ7" s="200"/>
    </row>
    <row r="8" spans="1:36" ht="15.75">
      <c r="A8" s="199"/>
      <c r="B8" s="139"/>
      <c r="C8" s="139"/>
      <c r="D8" s="600" t="s">
        <v>57</v>
      </c>
      <c r="E8" s="600"/>
      <c r="F8" s="600"/>
      <c r="G8" s="600"/>
      <c r="H8" s="600"/>
      <c r="I8" s="600"/>
      <c r="J8" s="600"/>
      <c r="K8" s="600"/>
      <c r="L8" s="600"/>
      <c r="M8" s="141"/>
      <c r="N8" s="600" t="s">
        <v>54</v>
      </c>
      <c r="O8" s="600"/>
      <c r="P8" s="600"/>
      <c r="Q8" s="600"/>
      <c r="R8" s="141"/>
      <c r="S8" s="600" t="s">
        <v>55</v>
      </c>
      <c r="T8" s="600"/>
      <c r="U8" s="600"/>
      <c r="V8" s="600"/>
      <c r="W8" s="141"/>
      <c r="X8" s="601" t="s">
        <v>56</v>
      </c>
      <c r="Y8" s="602"/>
      <c r="Z8" s="602"/>
      <c r="AA8" s="603"/>
      <c r="AB8" s="142"/>
      <c r="AC8" s="142"/>
      <c r="AD8" s="604" t="s">
        <v>32</v>
      </c>
      <c r="AE8" s="604"/>
      <c r="AF8" s="604"/>
      <c r="AG8" s="604"/>
      <c r="AH8" s="139"/>
      <c r="AI8" s="139"/>
      <c r="AJ8" s="200"/>
    </row>
    <row r="9" spans="1:36" ht="15.75">
      <c r="A9" s="199"/>
      <c r="B9" s="139"/>
      <c r="C9" s="139"/>
      <c r="D9" s="600" t="s">
        <v>58</v>
      </c>
      <c r="E9" s="600"/>
      <c r="F9" s="600"/>
      <c r="G9" s="600"/>
      <c r="H9" s="600"/>
      <c r="I9" s="600"/>
      <c r="J9" s="600"/>
      <c r="K9" s="600"/>
      <c r="L9" s="600"/>
      <c r="M9" s="141"/>
      <c r="N9" s="600">
        <v>2013</v>
      </c>
      <c r="O9" s="600"/>
      <c r="P9" s="600"/>
      <c r="Q9" s="600"/>
      <c r="R9" s="141"/>
      <c r="S9" s="600">
        <v>2014</v>
      </c>
      <c r="T9" s="600"/>
      <c r="U9" s="600"/>
      <c r="V9" s="600"/>
      <c r="W9" s="141"/>
      <c r="X9" s="605">
        <v>2015</v>
      </c>
      <c r="Y9" s="606"/>
      <c r="Z9" s="606"/>
      <c r="AA9" s="607"/>
      <c r="AB9" s="142"/>
      <c r="AC9" s="142"/>
      <c r="AD9" s="604"/>
      <c r="AE9" s="604"/>
      <c r="AF9" s="604"/>
      <c r="AG9" s="604"/>
      <c r="AH9" s="139"/>
      <c r="AI9" s="139"/>
      <c r="AJ9" s="200"/>
    </row>
    <row r="10" spans="1:36" ht="8.1" customHeight="1">
      <c r="A10" s="199"/>
      <c r="B10" s="139"/>
      <c r="C10" s="139"/>
      <c r="D10" s="141"/>
      <c r="E10" s="141"/>
      <c r="F10" s="141"/>
      <c r="G10" s="141"/>
      <c r="H10" s="141"/>
      <c r="I10" s="141"/>
      <c r="J10" s="141"/>
      <c r="K10" s="141"/>
      <c r="L10" s="141"/>
      <c r="M10" s="141"/>
      <c r="N10" s="141"/>
      <c r="O10" s="141"/>
      <c r="P10" s="141"/>
      <c r="Q10" s="141"/>
      <c r="R10" s="141"/>
      <c r="S10" s="141"/>
      <c r="T10" s="141"/>
      <c r="U10" s="141"/>
      <c r="V10" s="141"/>
      <c r="W10" s="141"/>
      <c r="X10" s="141"/>
      <c r="Y10" s="141"/>
      <c r="Z10" s="141"/>
      <c r="AA10" s="141"/>
      <c r="AB10" s="142"/>
      <c r="AC10" s="142"/>
      <c r="AD10" s="141"/>
      <c r="AE10" s="141"/>
      <c r="AF10" s="141"/>
      <c r="AG10" s="141"/>
      <c r="AH10" s="139"/>
      <c r="AI10" s="139"/>
      <c r="AJ10" s="200"/>
    </row>
    <row r="11" spans="1:36" ht="15.75">
      <c r="A11" s="199"/>
      <c r="B11" s="139"/>
      <c r="C11" s="139"/>
      <c r="D11" s="608" t="s">
        <v>59</v>
      </c>
      <c r="E11" s="609"/>
      <c r="F11" s="609"/>
      <c r="G11" s="609"/>
      <c r="H11" s="609"/>
      <c r="I11" s="609"/>
      <c r="J11" s="609"/>
      <c r="K11" s="609"/>
      <c r="L11" s="610"/>
      <c r="M11" s="143"/>
      <c r="N11" s="611"/>
      <c r="O11" s="598"/>
      <c r="P11" s="598"/>
      <c r="Q11" s="612"/>
      <c r="R11" s="144"/>
      <c r="S11" s="611"/>
      <c r="T11" s="598"/>
      <c r="U11" s="598"/>
      <c r="V11" s="612"/>
      <c r="W11" s="144"/>
      <c r="X11" s="611"/>
      <c r="Y11" s="598"/>
      <c r="Z11" s="598"/>
      <c r="AA11" s="612"/>
      <c r="AB11" s="145"/>
      <c r="AC11" s="145"/>
      <c r="AD11" s="597">
        <f>+N11+S11+X11</f>
        <v>0</v>
      </c>
      <c r="AE11" s="598"/>
      <c r="AF11" s="598"/>
      <c r="AG11" s="599"/>
      <c r="AH11" s="139"/>
      <c r="AI11" s="139"/>
      <c r="AJ11" s="200"/>
    </row>
    <row r="12" spans="1:36" ht="15.75">
      <c r="A12" s="199"/>
      <c r="B12" s="139"/>
      <c r="C12" s="139"/>
      <c r="D12" s="146" t="s">
        <v>60</v>
      </c>
      <c r="E12" s="147"/>
      <c r="F12" s="147"/>
      <c r="G12" s="147"/>
      <c r="H12" s="147"/>
      <c r="I12" s="147"/>
      <c r="J12" s="147"/>
      <c r="K12" s="147"/>
      <c r="L12" s="148"/>
      <c r="M12" s="141"/>
      <c r="N12" s="613">
        <f>SUM(N13:Q16)</f>
        <v>0</v>
      </c>
      <c r="O12" s="614"/>
      <c r="P12" s="614"/>
      <c r="Q12" s="615"/>
      <c r="R12" s="149"/>
      <c r="S12" s="613">
        <f>SUM(S13:V16)</f>
        <v>0</v>
      </c>
      <c r="T12" s="614"/>
      <c r="U12" s="614"/>
      <c r="V12" s="615"/>
      <c r="W12" s="149"/>
      <c r="X12" s="613">
        <f>SUM(X13:AA16)</f>
        <v>0</v>
      </c>
      <c r="Y12" s="614"/>
      <c r="Z12" s="614"/>
      <c r="AA12" s="615"/>
      <c r="AB12" s="150"/>
      <c r="AC12" s="150"/>
      <c r="AD12" s="613">
        <f>+N12+S12+X12</f>
        <v>0</v>
      </c>
      <c r="AE12" s="614"/>
      <c r="AF12" s="614"/>
      <c r="AG12" s="615"/>
      <c r="AH12" s="139"/>
      <c r="AI12" s="139"/>
      <c r="AJ12" s="200"/>
    </row>
    <row r="13" spans="1:36" ht="15.75">
      <c r="A13" s="199"/>
      <c r="B13" s="139"/>
      <c r="C13" s="139"/>
      <c r="D13" s="151" t="s">
        <v>61</v>
      </c>
      <c r="E13" s="141"/>
      <c r="F13" s="141"/>
      <c r="G13" s="141"/>
      <c r="H13" s="141"/>
      <c r="I13" s="141"/>
      <c r="J13" s="141"/>
      <c r="K13" s="141"/>
      <c r="L13" s="152"/>
      <c r="M13" s="141"/>
      <c r="N13" s="616"/>
      <c r="O13" s="617"/>
      <c r="P13" s="617"/>
      <c r="Q13" s="618"/>
      <c r="R13" s="149"/>
      <c r="S13" s="616"/>
      <c r="T13" s="617"/>
      <c r="U13" s="617"/>
      <c r="V13" s="618"/>
      <c r="W13" s="149"/>
      <c r="X13" s="616"/>
      <c r="Y13" s="617"/>
      <c r="Z13" s="617"/>
      <c r="AA13" s="618"/>
      <c r="AB13" s="150"/>
      <c r="AC13" s="150"/>
      <c r="AD13" s="616">
        <f>SUM(N13:AA13)</f>
        <v>0</v>
      </c>
      <c r="AE13" s="617"/>
      <c r="AF13" s="617"/>
      <c r="AG13" s="618"/>
      <c r="AH13" s="139"/>
      <c r="AI13" s="139"/>
      <c r="AJ13" s="200"/>
    </row>
    <row r="14" spans="1:36" ht="15.75">
      <c r="A14" s="199"/>
      <c r="B14" s="139"/>
      <c r="C14" s="139"/>
      <c r="D14" s="151" t="s">
        <v>62</v>
      </c>
      <c r="E14" s="141"/>
      <c r="F14" s="141"/>
      <c r="G14" s="141"/>
      <c r="H14" s="141"/>
      <c r="I14" s="141"/>
      <c r="J14" s="141"/>
      <c r="K14" s="141"/>
      <c r="L14" s="152"/>
      <c r="M14" s="141"/>
      <c r="N14" s="616"/>
      <c r="O14" s="617"/>
      <c r="P14" s="617"/>
      <c r="Q14" s="618"/>
      <c r="R14" s="149"/>
      <c r="S14" s="616"/>
      <c r="T14" s="617"/>
      <c r="U14" s="617"/>
      <c r="V14" s="618"/>
      <c r="W14" s="149"/>
      <c r="X14" s="616"/>
      <c r="Y14" s="617"/>
      <c r="Z14" s="617"/>
      <c r="AA14" s="618"/>
      <c r="AB14" s="150"/>
      <c r="AC14" s="150"/>
      <c r="AD14" s="616">
        <f>SUM(N14:AA14)</f>
        <v>0</v>
      </c>
      <c r="AE14" s="617"/>
      <c r="AF14" s="617"/>
      <c r="AG14" s="618"/>
      <c r="AH14" s="139"/>
      <c r="AI14" s="139"/>
      <c r="AJ14" s="200"/>
    </row>
    <row r="15" spans="1:36" ht="15.75">
      <c r="A15" s="199"/>
      <c r="B15" s="139"/>
      <c r="C15" s="139"/>
      <c r="D15" s="151" t="s">
        <v>63</v>
      </c>
      <c r="E15" s="141"/>
      <c r="F15" s="141"/>
      <c r="G15" s="141"/>
      <c r="H15" s="141"/>
      <c r="I15" s="141"/>
      <c r="J15" s="141"/>
      <c r="K15" s="141"/>
      <c r="L15" s="152"/>
      <c r="M15" s="141"/>
      <c r="N15" s="616"/>
      <c r="O15" s="617"/>
      <c r="P15" s="617"/>
      <c r="Q15" s="618"/>
      <c r="R15" s="149"/>
      <c r="S15" s="616"/>
      <c r="T15" s="617"/>
      <c r="U15" s="617"/>
      <c r="V15" s="618"/>
      <c r="W15" s="149"/>
      <c r="X15" s="616"/>
      <c r="Y15" s="617"/>
      <c r="Z15" s="617"/>
      <c r="AA15" s="618"/>
      <c r="AB15" s="150"/>
      <c r="AC15" s="150"/>
      <c r="AD15" s="616">
        <f>SUM(N15:AA15)</f>
        <v>0</v>
      </c>
      <c r="AE15" s="617"/>
      <c r="AF15" s="617"/>
      <c r="AG15" s="618"/>
      <c r="AH15" s="139"/>
      <c r="AI15" s="139"/>
      <c r="AJ15" s="200"/>
    </row>
    <row r="16" spans="1:36" ht="15.75">
      <c r="A16" s="199"/>
      <c r="B16" s="139"/>
      <c r="C16" s="139"/>
      <c r="D16" s="151" t="s">
        <v>64</v>
      </c>
      <c r="E16" s="141"/>
      <c r="F16" s="141"/>
      <c r="G16" s="141"/>
      <c r="H16" s="141"/>
      <c r="I16" s="141"/>
      <c r="J16" s="141"/>
      <c r="K16" s="141"/>
      <c r="L16" s="152"/>
      <c r="M16" s="141"/>
      <c r="N16" s="616"/>
      <c r="O16" s="617"/>
      <c r="P16" s="617"/>
      <c r="Q16" s="618"/>
      <c r="R16" s="149"/>
      <c r="S16" s="616"/>
      <c r="T16" s="617"/>
      <c r="U16" s="617"/>
      <c r="V16" s="618"/>
      <c r="W16" s="149"/>
      <c r="X16" s="616"/>
      <c r="Y16" s="617"/>
      <c r="Z16" s="617"/>
      <c r="AA16" s="618"/>
      <c r="AB16" s="150"/>
      <c r="AC16" s="150"/>
      <c r="AD16" s="616">
        <f>SUM(N16:AA16)</f>
        <v>0</v>
      </c>
      <c r="AE16" s="617"/>
      <c r="AF16" s="617"/>
      <c r="AG16" s="618"/>
      <c r="AH16" s="139"/>
      <c r="AI16" s="139"/>
      <c r="AJ16" s="200"/>
    </row>
    <row r="17" spans="1:42" ht="15.75">
      <c r="A17" s="199"/>
      <c r="B17" s="139"/>
      <c r="C17" s="139"/>
      <c r="D17" s="619" t="s">
        <v>65</v>
      </c>
      <c r="E17" s="620"/>
      <c r="F17" s="620"/>
      <c r="G17" s="620"/>
      <c r="H17" s="620"/>
      <c r="I17" s="620"/>
      <c r="J17" s="620"/>
      <c r="K17" s="620"/>
      <c r="L17" s="621"/>
      <c r="M17" s="141"/>
      <c r="N17" s="597">
        <f>+N11+N12</f>
        <v>0</v>
      </c>
      <c r="O17" s="598"/>
      <c r="P17" s="598"/>
      <c r="Q17" s="599"/>
      <c r="R17" s="144"/>
      <c r="S17" s="597">
        <f>+S11+S12</f>
        <v>0</v>
      </c>
      <c r="T17" s="598"/>
      <c r="U17" s="598"/>
      <c r="V17" s="599"/>
      <c r="W17" s="144"/>
      <c r="X17" s="597">
        <f>+X11+X12</f>
        <v>0</v>
      </c>
      <c r="Y17" s="598"/>
      <c r="Z17" s="598"/>
      <c r="AA17" s="599"/>
      <c r="AB17" s="145"/>
      <c r="AC17" s="145"/>
      <c r="AD17" s="597">
        <f>AD12+AD11</f>
        <v>0</v>
      </c>
      <c r="AE17" s="598"/>
      <c r="AF17" s="598"/>
      <c r="AG17" s="599"/>
      <c r="AH17" s="139"/>
      <c r="AI17" s="139"/>
      <c r="AJ17" s="200"/>
    </row>
    <row r="18" spans="1:42" ht="8.1" customHeight="1">
      <c r="A18" s="199"/>
      <c r="B18" s="139"/>
      <c r="C18" s="139"/>
      <c r="D18" s="141"/>
      <c r="E18" s="141"/>
      <c r="F18" s="141"/>
      <c r="G18" s="141"/>
      <c r="H18" s="141"/>
      <c r="I18" s="141"/>
      <c r="J18" s="141"/>
      <c r="K18" s="141"/>
      <c r="L18" s="141"/>
      <c r="M18" s="141"/>
      <c r="N18" s="149"/>
      <c r="O18" s="149"/>
      <c r="P18" s="149"/>
      <c r="Q18" s="149"/>
      <c r="R18" s="149"/>
      <c r="S18" s="149"/>
      <c r="T18" s="149"/>
      <c r="U18" s="149"/>
      <c r="V18" s="149"/>
      <c r="W18" s="149"/>
      <c r="X18" s="149"/>
      <c r="Y18" s="149"/>
      <c r="Z18" s="149"/>
      <c r="AA18" s="149"/>
      <c r="AB18" s="150"/>
      <c r="AC18" s="150"/>
      <c r="AD18" s="149"/>
      <c r="AE18" s="149"/>
      <c r="AF18" s="149"/>
      <c r="AG18" s="149"/>
      <c r="AH18" s="139"/>
      <c r="AI18" s="139"/>
      <c r="AJ18" s="200"/>
    </row>
    <row r="19" spans="1:42" ht="15.75">
      <c r="A19" s="199"/>
      <c r="B19" s="139"/>
      <c r="C19" s="139"/>
      <c r="D19" s="634" t="s">
        <v>115</v>
      </c>
      <c r="E19" s="635"/>
      <c r="F19" s="635"/>
      <c r="G19" s="635"/>
      <c r="H19" s="635"/>
      <c r="I19" s="635"/>
      <c r="J19" s="635"/>
      <c r="K19" s="635"/>
      <c r="L19" s="636"/>
      <c r="M19" s="141"/>
      <c r="N19" s="628">
        <f>N17</f>
        <v>0</v>
      </c>
      <c r="O19" s="629"/>
      <c r="P19" s="629"/>
      <c r="Q19" s="630"/>
      <c r="R19" s="153"/>
      <c r="S19" s="628">
        <f>S17</f>
        <v>0</v>
      </c>
      <c r="T19" s="629"/>
      <c r="U19" s="629"/>
      <c r="V19" s="630"/>
      <c r="W19" s="153"/>
      <c r="X19" s="628">
        <f>X17</f>
        <v>0</v>
      </c>
      <c r="Y19" s="629"/>
      <c r="Z19" s="629"/>
      <c r="AA19" s="630"/>
      <c r="AB19" s="150"/>
      <c r="AC19" s="150"/>
      <c r="AD19" s="628">
        <f>AD17</f>
        <v>0</v>
      </c>
      <c r="AE19" s="629"/>
      <c r="AF19" s="629"/>
      <c r="AG19" s="630"/>
      <c r="AH19" s="139"/>
      <c r="AI19" s="139"/>
      <c r="AJ19" s="200"/>
    </row>
    <row r="20" spans="1:42" ht="8.1" customHeight="1">
      <c r="A20" s="199"/>
      <c r="B20" s="139"/>
      <c r="C20" s="139"/>
      <c r="D20" s="141"/>
      <c r="E20" s="141"/>
      <c r="F20" s="141"/>
      <c r="G20" s="141"/>
      <c r="H20" s="141"/>
      <c r="I20" s="141"/>
      <c r="J20" s="141"/>
      <c r="K20" s="141"/>
      <c r="L20" s="141"/>
      <c r="M20" s="141"/>
      <c r="N20" s="149"/>
      <c r="O20" s="149"/>
      <c r="P20" s="149"/>
      <c r="Q20" s="149"/>
      <c r="R20" s="149"/>
      <c r="S20" s="149"/>
      <c r="T20" s="149"/>
      <c r="U20" s="149"/>
      <c r="V20" s="149"/>
      <c r="W20" s="149"/>
      <c r="X20" s="149"/>
      <c r="Y20" s="149"/>
      <c r="Z20" s="149"/>
      <c r="AA20" s="149"/>
      <c r="AB20" s="150"/>
      <c r="AC20" s="150"/>
      <c r="AD20" s="149"/>
      <c r="AE20" s="149"/>
      <c r="AF20" s="149"/>
      <c r="AG20" s="149"/>
      <c r="AH20" s="139"/>
      <c r="AI20" s="139"/>
      <c r="AJ20" s="200"/>
    </row>
    <row r="21" spans="1:42" ht="15.75">
      <c r="A21" s="199"/>
      <c r="B21" s="139"/>
      <c r="C21" s="139"/>
      <c r="D21" s="631" t="s">
        <v>113</v>
      </c>
      <c r="E21" s="632"/>
      <c r="F21" s="632"/>
      <c r="G21" s="632"/>
      <c r="H21" s="632"/>
      <c r="I21" s="632"/>
      <c r="J21" s="632"/>
      <c r="K21" s="632"/>
      <c r="L21" s="633"/>
      <c r="M21" s="141"/>
      <c r="N21" s="625"/>
      <c r="O21" s="626"/>
      <c r="P21" s="626"/>
      <c r="Q21" s="627"/>
      <c r="R21" s="149"/>
      <c r="S21" s="625"/>
      <c r="T21" s="626"/>
      <c r="U21" s="626"/>
      <c r="V21" s="627"/>
      <c r="W21" s="149"/>
      <c r="X21" s="625"/>
      <c r="Y21" s="626"/>
      <c r="Z21" s="626"/>
      <c r="AA21" s="627"/>
      <c r="AB21" s="150"/>
      <c r="AC21" s="150"/>
      <c r="AD21" s="625">
        <f>+N21+S21+X21</f>
        <v>0</v>
      </c>
      <c r="AE21" s="626"/>
      <c r="AF21" s="626"/>
      <c r="AG21" s="627"/>
      <c r="AH21" s="139"/>
      <c r="AI21" s="139"/>
      <c r="AJ21" s="200"/>
      <c r="AP21" s="154"/>
    </row>
    <row r="22" spans="1:42" ht="13.5" customHeight="1">
      <c r="A22" s="199"/>
      <c r="B22" s="139"/>
      <c r="C22" s="139"/>
      <c r="D22" s="141"/>
      <c r="E22" s="141"/>
      <c r="F22" s="141"/>
      <c r="G22" s="141"/>
      <c r="H22" s="141"/>
      <c r="I22" s="141"/>
      <c r="J22" s="141"/>
      <c r="K22" s="141"/>
      <c r="L22" s="141"/>
      <c r="M22" s="141"/>
      <c r="N22" s="149"/>
      <c r="O22" s="149"/>
      <c r="P22" s="149"/>
      <c r="Q22" s="149"/>
      <c r="R22" s="149"/>
      <c r="S22" s="149"/>
      <c r="T22" s="149"/>
      <c r="U22" s="149"/>
      <c r="V22" s="149"/>
      <c r="W22" s="149"/>
      <c r="X22" s="149"/>
      <c r="Y22" s="149"/>
      <c r="Z22" s="149"/>
      <c r="AA22" s="149"/>
      <c r="AB22" s="150"/>
      <c r="AC22" s="150"/>
      <c r="AD22" s="149"/>
      <c r="AE22" s="149"/>
      <c r="AF22" s="149"/>
      <c r="AG22" s="149"/>
      <c r="AH22" s="139"/>
      <c r="AI22" s="139"/>
      <c r="AJ22" s="200"/>
    </row>
    <row r="23" spans="1:42" ht="15.75">
      <c r="A23" s="199"/>
      <c r="B23" s="139"/>
      <c r="C23" s="139"/>
      <c r="D23" s="634" t="s">
        <v>114</v>
      </c>
      <c r="E23" s="635"/>
      <c r="F23" s="635"/>
      <c r="G23" s="635"/>
      <c r="H23" s="635"/>
      <c r="I23" s="635"/>
      <c r="J23" s="635"/>
      <c r="K23" s="635"/>
      <c r="L23" s="636"/>
      <c r="M23" s="141"/>
      <c r="N23" s="628">
        <f>+N19+N21</f>
        <v>0</v>
      </c>
      <c r="O23" s="629"/>
      <c r="P23" s="629"/>
      <c r="Q23" s="630"/>
      <c r="R23" s="153"/>
      <c r="S23" s="628">
        <f>+S19+S21</f>
        <v>0</v>
      </c>
      <c r="T23" s="629"/>
      <c r="U23" s="629"/>
      <c r="V23" s="630"/>
      <c r="W23" s="153"/>
      <c r="X23" s="628">
        <f>+X19+X21</f>
        <v>0</v>
      </c>
      <c r="Y23" s="629"/>
      <c r="Z23" s="629"/>
      <c r="AA23" s="630"/>
      <c r="AB23" s="150"/>
      <c r="AC23" s="150"/>
      <c r="AD23" s="628">
        <f>AD19+AD21</f>
        <v>0</v>
      </c>
      <c r="AE23" s="629"/>
      <c r="AF23" s="629"/>
      <c r="AG23" s="630"/>
      <c r="AH23" s="139"/>
      <c r="AI23" s="139"/>
      <c r="AJ23" s="200"/>
    </row>
    <row r="24" spans="1:42" s="139" customFormat="1" ht="16.5" customHeight="1">
      <c r="A24" s="199"/>
      <c r="AB24" s="155"/>
      <c r="AC24" s="155"/>
      <c r="AJ24" s="200"/>
      <c r="AL24" s="156"/>
    </row>
    <row r="25" spans="1:42" ht="29.25" customHeight="1">
      <c r="A25" s="201"/>
      <c r="B25" s="205"/>
      <c r="C25" s="205"/>
      <c r="D25" s="205"/>
      <c r="E25" s="205"/>
      <c r="F25" s="205"/>
      <c r="G25" s="205"/>
      <c r="H25" s="205"/>
      <c r="I25" s="205"/>
      <c r="J25" s="205"/>
      <c r="K25" s="205"/>
      <c r="L25" s="205"/>
      <c r="M25" s="205"/>
      <c r="N25" s="205"/>
      <c r="O25" s="205"/>
      <c r="P25" s="205"/>
      <c r="Q25" s="205"/>
      <c r="R25" s="205"/>
      <c r="S25" s="205"/>
      <c r="T25" s="205"/>
      <c r="U25" s="205"/>
      <c r="V25" s="205"/>
      <c r="W25" s="205"/>
      <c r="X25" s="205"/>
      <c r="Y25" s="205"/>
      <c r="Z25" s="205"/>
      <c r="AA25" s="205"/>
      <c r="AB25" s="205"/>
      <c r="AC25" s="205"/>
      <c r="AD25" s="205"/>
      <c r="AE25" s="205"/>
      <c r="AF25" s="205"/>
      <c r="AG25" s="205"/>
      <c r="AH25" s="205"/>
      <c r="AI25" s="205"/>
      <c r="AJ25" s="204"/>
      <c r="AM25" s="138" t="s">
        <v>66</v>
      </c>
    </row>
    <row r="26" spans="1:42" ht="15.75" customHeight="1">
      <c r="A26" s="191"/>
      <c r="B26" s="192"/>
      <c r="C26" s="193"/>
      <c r="D26" s="623" t="s">
        <v>110</v>
      </c>
      <c r="E26" s="623"/>
      <c r="F26" s="623"/>
      <c r="G26" s="623"/>
      <c r="H26" s="623"/>
      <c r="I26" s="623"/>
      <c r="J26" s="623"/>
      <c r="K26" s="623"/>
      <c r="L26" s="194"/>
      <c r="M26" s="194"/>
      <c r="N26" s="194"/>
      <c r="O26" s="194"/>
      <c r="P26" s="194"/>
      <c r="Q26" s="194"/>
      <c r="R26" s="194"/>
      <c r="S26" s="194"/>
      <c r="T26" s="194"/>
      <c r="U26" s="194"/>
      <c r="V26" s="194"/>
      <c r="W26" s="194"/>
      <c r="X26" s="194"/>
      <c r="Y26" s="194"/>
      <c r="Z26" s="195"/>
      <c r="AA26" s="192"/>
      <c r="AB26" s="194"/>
      <c r="AC26" s="195"/>
      <c r="AD26" s="192"/>
      <c r="AE26" s="194"/>
      <c r="AF26" s="195"/>
      <c r="AG26" s="192"/>
      <c r="AH26" s="194"/>
      <c r="AI26" s="195"/>
      <c r="AJ26" s="196"/>
    </row>
    <row r="27" spans="1:42" ht="15.75" customHeight="1">
      <c r="A27" s="197"/>
      <c r="B27" s="165"/>
      <c r="C27" s="165"/>
      <c r="D27" s="573"/>
      <c r="E27" s="573"/>
      <c r="F27" s="573"/>
      <c r="G27" s="573"/>
      <c r="H27" s="573"/>
      <c r="I27" s="573"/>
      <c r="J27" s="573"/>
      <c r="K27" s="573"/>
      <c r="L27" s="162"/>
      <c r="M27" s="162"/>
      <c r="N27" s="162"/>
      <c r="O27" s="162"/>
      <c r="P27" s="162"/>
      <c r="Q27" s="162"/>
      <c r="R27" s="162"/>
      <c r="S27" s="162"/>
      <c r="T27" s="162"/>
      <c r="U27" s="162"/>
      <c r="V27" s="162"/>
      <c r="W27" s="162"/>
      <c r="X27" s="162"/>
      <c r="Y27" s="162"/>
      <c r="Z27" s="163"/>
      <c r="AA27" s="164"/>
      <c r="AB27" s="162"/>
      <c r="AC27" s="163"/>
      <c r="AD27" s="164"/>
      <c r="AE27" s="162"/>
      <c r="AF27" s="163"/>
      <c r="AG27" s="164"/>
      <c r="AH27" s="162"/>
      <c r="AI27" s="163"/>
      <c r="AJ27" s="198"/>
    </row>
    <row r="28" spans="1:42" ht="9" customHeight="1">
      <c r="A28" s="199"/>
      <c r="B28" s="139"/>
      <c r="C28" s="139"/>
      <c r="D28" s="139"/>
      <c r="E28" s="139"/>
      <c r="F28" s="139"/>
      <c r="G28" s="139"/>
      <c r="H28" s="139"/>
      <c r="I28" s="139"/>
      <c r="J28" s="139"/>
      <c r="K28" s="139"/>
      <c r="L28" s="139"/>
      <c r="M28" s="139"/>
      <c r="N28" s="139"/>
      <c r="O28" s="139"/>
      <c r="P28" s="139"/>
      <c r="Q28" s="139"/>
      <c r="R28" s="139"/>
      <c r="S28" s="139"/>
      <c r="T28" s="139"/>
      <c r="U28" s="139"/>
      <c r="V28" s="139"/>
      <c r="W28" s="139"/>
      <c r="X28" s="139"/>
      <c r="Y28" s="139"/>
      <c r="Z28" s="139"/>
      <c r="AA28" s="139"/>
      <c r="AB28" s="139"/>
      <c r="AC28" s="139"/>
      <c r="AD28" s="139"/>
      <c r="AE28" s="139"/>
      <c r="AF28" s="139"/>
      <c r="AG28" s="139"/>
      <c r="AH28" s="139"/>
      <c r="AI28" s="139"/>
      <c r="AJ28" s="200"/>
      <c r="AM28" s="138" t="s">
        <v>67</v>
      </c>
    </row>
    <row r="29" spans="1:42" ht="4.5" customHeight="1">
      <c r="A29" s="199"/>
      <c r="B29" s="139"/>
      <c r="C29" s="624"/>
      <c r="D29" s="624"/>
      <c r="E29" s="624"/>
      <c r="F29" s="624"/>
      <c r="G29" s="624"/>
      <c r="H29" s="624"/>
      <c r="I29" s="624"/>
      <c r="J29" s="624"/>
      <c r="K29" s="624"/>
      <c r="L29" s="624"/>
      <c r="M29" s="624"/>
      <c r="N29" s="624"/>
      <c r="O29" s="624"/>
      <c r="P29" s="624"/>
      <c r="Q29" s="624"/>
      <c r="R29" s="624"/>
      <c r="S29" s="624"/>
      <c r="T29" s="624"/>
      <c r="U29" s="624"/>
      <c r="V29" s="624"/>
      <c r="W29" s="624"/>
      <c r="X29" s="624"/>
      <c r="Y29" s="624"/>
      <c r="Z29" s="624"/>
      <c r="AA29" s="624"/>
      <c r="AB29" s="624"/>
      <c r="AC29" s="139"/>
      <c r="AD29" s="141"/>
      <c r="AE29" s="157"/>
      <c r="AF29" s="139"/>
      <c r="AG29" s="139"/>
      <c r="AH29" s="139"/>
      <c r="AI29" s="139"/>
      <c r="AJ29" s="200"/>
    </row>
    <row r="30" spans="1:42" ht="9.9499999999999993" customHeight="1">
      <c r="A30" s="199"/>
      <c r="B30" s="139"/>
      <c r="C30" s="139"/>
      <c r="D30" s="139"/>
      <c r="E30" s="139"/>
      <c r="F30" s="139"/>
      <c r="G30" s="139"/>
      <c r="H30" s="139"/>
      <c r="I30" s="139"/>
      <c r="J30" s="139"/>
      <c r="K30" s="139"/>
      <c r="L30" s="139"/>
      <c r="M30" s="139"/>
      <c r="N30" s="139"/>
      <c r="O30" s="139"/>
      <c r="P30" s="139"/>
      <c r="Q30" s="139"/>
      <c r="R30" s="139"/>
      <c r="S30" s="139"/>
      <c r="T30" s="139"/>
      <c r="U30" s="139"/>
      <c r="V30" s="139"/>
      <c r="W30" s="139"/>
      <c r="X30" s="139"/>
      <c r="Y30" s="139"/>
      <c r="Z30" s="139"/>
      <c r="AA30" s="139"/>
      <c r="AB30" s="139"/>
      <c r="AC30" s="139"/>
      <c r="AD30" s="139"/>
      <c r="AE30" s="139"/>
      <c r="AF30" s="139"/>
      <c r="AG30" s="139"/>
      <c r="AH30" s="139"/>
      <c r="AI30" s="139"/>
      <c r="AJ30" s="200"/>
    </row>
    <row r="31" spans="1:42" ht="6.75" customHeight="1">
      <c r="A31" s="199"/>
      <c r="B31" s="139"/>
      <c r="C31" s="622" t="s">
        <v>111</v>
      </c>
      <c r="D31" s="622"/>
      <c r="E31" s="622"/>
      <c r="F31" s="622"/>
      <c r="G31" s="622"/>
      <c r="H31" s="622"/>
      <c r="I31" s="622"/>
      <c r="J31" s="622"/>
      <c r="K31" s="622"/>
      <c r="L31" s="622"/>
      <c r="M31" s="622"/>
      <c r="N31" s="622"/>
      <c r="O31" s="622"/>
      <c r="P31" s="622"/>
      <c r="Q31" s="622"/>
      <c r="R31" s="622"/>
      <c r="S31" s="622"/>
      <c r="T31" s="622"/>
      <c r="U31" s="622"/>
      <c r="V31" s="622"/>
      <c r="W31" s="622"/>
      <c r="X31" s="622"/>
      <c r="Y31" s="622"/>
      <c r="Z31" s="622"/>
      <c r="AA31" s="622"/>
      <c r="AB31" s="622"/>
      <c r="AC31" s="622"/>
      <c r="AD31" s="622"/>
      <c r="AE31" s="622"/>
      <c r="AF31" s="622"/>
      <c r="AG31" s="622"/>
      <c r="AH31" s="622"/>
      <c r="AI31" s="139"/>
      <c r="AJ31" s="200"/>
    </row>
    <row r="32" spans="1:42" ht="5.25" customHeight="1">
      <c r="A32" s="199"/>
      <c r="B32" s="139"/>
      <c r="C32" s="622"/>
      <c r="D32" s="622"/>
      <c r="E32" s="622"/>
      <c r="F32" s="622"/>
      <c r="G32" s="622"/>
      <c r="H32" s="622"/>
      <c r="I32" s="622"/>
      <c r="J32" s="622"/>
      <c r="K32" s="622"/>
      <c r="L32" s="622"/>
      <c r="M32" s="622"/>
      <c r="N32" s="622"/>
      <c r="O32" s="622"/>
      <c r="P32" s="622"/>
      <c r="Q32" s="622"/>
      <c r="R32" s="622"/>
      <c r="S32" s="622"/>
      <c r="T32" s="622"/>
      <c r="U32" s="622"/>
      <c r="V32" s="622"/>
      <c r="W32" s="622"/>
      <c r="X32" s="622"/>
      <c r="Y32" s="622"/>
      <c r="Z32" s="622"/>
      <c r="AA32" s="622"/>
      <c r="AB32" s="622"/>
      <c r="AC32" s="622"/>
      <c r="AD32" s="622"/>
      <c r="AE32" s="622"/>
      <c r="AF32" s="622"/>
      <c r="AG32" s="622"/>
      <c r="AH32" s="622"/>
      <c r="AI32" s="139"/>
      <c r="AJ32" s="200"/>
    </row>
    <row r="33" spans="1:36" ht="9.9499999999999993" customHeight="1">
      <c r="A33" s="199"/>
      <c r="B33" s="139"/>
      <c r="C33" s="622"/>
      <c r="D33" s="622"/>
      <c r="E33" s="622"/>
      <c r="F33" s="622"/>
      <c r="G33" s="622"/>
      <c r="H33" s="622"/>
      <c r="I33" s="622"/>
      <c r="J33" s="622"/>
      <c r="K33" s="622"/>
      <c r="L33" s="622"/>
      <c r="M33" s="622"/>
      <c r="N33" s="622"/>
      <c r="O33" s="622"/>
      <c r="P33" s="622"/>
      <c r="Q33" s="622"/>
      <c r="R33" s="622"/>
      <c r="S33" s="622"/>
      <c r="T33" s="622"/>
      <c r="U33" s="622"/>
      <c r="V33" s="622"/>
      <c r="W33" s="622"/>
      <c r="X33" s="622"/>
      <c r="Y33" s="622"/>
      <c r="Z33" s="622"/>
      <c r="AA33" s="622"/>
      <c r="AB33" s="622"/>
      <c r="AC33" s="622"/>
      <c r="AD33" s="622"/>
      <c r="AE33" s="622"/>
      <c r="AF33" s="622"/>
      <c r="AG33" s="622"/>
      <c r="AH33" s="622"/>
      <c r="AI33" s="139"/>
      <c r="AJ33" s="200"/>
    </row>
    <row r="34" spans="1:36" ht="9.9499999999999993" customHeight="1">
      <c r="A34" s="199"/>
      <c r="B34" s="139"/>
      <c r="C34" s="622"/>
      <c r="D34" s="622"/>
      <c r="E34" s="622"/>
      <c r="F34" s="622"/>
      <c r="G34" s="622"/>
      <c r="H34" s="622"/>
      <c r="I34" s="622"/>
      <c r="J34" s="622"/>
      <c r="K34" s="622"/>
      <c r="L34" s="622"/>
      <c r="M34" s="622"/>
      <c r="N34" s="622"/>
      <c r="O34" s="622"/>
      <c r="P34" s="622"/>
      <c r="Q34" s="622"/>
      <c r="R34" s="622"/>
      <c r="S34" s="622"/>
      <c r="T34" s="622"/>
      <c r="U34" s="622"/>
      <c r="V34" s="622"/>
      <c r="W34" s="622"/>
      <c r="X34" s="622"/>
      <c r="Y34" s="622"/>
      <c r="Z34" s="622"/>
      <c r="AA34" s="622"/>
      <c r="AB34" s="622"/>
      <c r="AC34" s="622"/>
      <c r="AD34" s="622"/>
      <c r="AE34" s="622"/>
      <c r="AF34" s="622"/>
      <c r="AG34" s="622"/>
      <c r="AH34" s="622"/>
      <c r="AI34" s="139"/>
      <c r="AJ34" s="200"/>
    </row>
    <row r="35" spans="1:36" ht="2.25" customHeight="1">
      <c r="A35" s="199"/>
      <c r="B35" s="139"/>
      <c r="C35" s="622"/>
      <c r="D35" s="622"/>
      <c r="E35" s="622"/>
      <c r="F35" s="622"/>
      <c r="G35" s="622"/>
      <c r="H35" s="622"/>
      <c r="I35" s="622"/>
      <c r="J35" s="622"/>
      <c r="K35" s="622"/>
      <c r="L35" s="622"/>
      <c r="M35" s="622"/>
      <c r="N35" s="622"/>
      <c r="O35" s="622"/>
      <c r="P35" s="622"/>
      <c r="Q35" s="622"/>
      <c r="R35" s="622"/>
      <c r="S35" s="622"/>
      <c r="T35" s="622"/>
      <c r="U35" s="622"/>
      <c r="V35" s="622"/>
      <c r="W35" s="622"/>
      <c r="X35" s="622"/>
      <c r="Y35" s="622"/>
      <c r="Z35" s="622"/>
      <c r="AA35" s="622"/>
      <c r="AB35" s="622"/>
      <c r="AC35" s="622"/>
      <c r="AD35" s="622"/>
      <c r="AE35" s="622"/>
      <c r="AF35" s="622"/>
      <c r="AG35" s="622"/>
      <c r="AH35" s="622"/>
      <c r="AI35" s="139"/>
      <c r="AJ35" s="200"/>
    </row>
    <row r="36" spans="1:36" ht="9.9499999999999993" customHeight="1">
      <c r="A36" s="199"/>
      <c r="B36" s="139"/>
      <c r="C36" s="622"/>
      <c r="D36" s="622"/>
      <c r="E36" s="622"/>
      <c r="F36" s="622"/>
      <c r="G36" s="622"/>
      <c r="H36" s="622"/>
      <c r="I36" s="622"/>
      <c r="J36" s="622"/>
      <c r="K36" s="622"/>
      <c r="L36" s="622"/>
      <c r="M36" s="622"/>
      <c r="N36" s="622"/>
      <c r="O36" s="622"/>
      <c r="P36" s="622"/>
      <c r="Q36" s="622"/>
      <c r="R36" s="622"/>
      <c r="S36" s="622"/>
      <c r="T36" s="622"/>
      <c r="U36" s="622"/>
      <c r="V36" s="622"/>
      <c r="W36" s="622"/>
      <c r="X36" s="622"/>
      <c r="Y36" s="622"/>
      <c r="Z36" s="622"/>
      <c r="AA36" s="622"/>
      <c r="AB36" s="622"/>
      <c r="AC36" s="622"/>
      <c r="AD36" s="622"/>
      <c r="AE36" s="622"/>
      <c r="AF36" s="622"/>
      <c r="AG36" s="622"/>
      <c r="AH36" s="622"/>
      <c r="AI36" s="139"/>
      <c r="AJ36" s="200"/>
    </row>
    <row r="37" spans="1:36" ht="9.9499999999999993" customHeight="1">
      <c r="A37" s="199"/>
      <c r="B37" s="139"/>
      <c r="C37" s="622"/>
      <c r="D37" s="622"/>
      <c r="E37" s="622"/>
      <c r="F37" s="622"/>
      <c r="G37" s="622"/>
      <c r="H37" s="622"/>
      <c r="I37" s="622"/>
      <c r="J37" s="622"/>
      <c r="K37" s="622"/>
      <c r="L37" s="622"/>
      <c r="M37" s="622"/>
      <c r="N37" s="622"/>
      <c r="O37" s="622"/>
      <c r="P37" s="622"/>
      <c r="Q37" s="622"/>
      <c r="R37" s="622"/>
      <c r="S37" s="622"/>
      <c r="T37" s="622"/>
      <c r="U37" s="622"/>
      <c r="V37" s="622"/>
      <c r="W37" s="622"/>
      <c r="X37" s="622"/>
      <c r="Y37" s="622"/>
      <c r="Z37" s="622"/>
      <c r="AA37" s="622"/>
      <c r="AB37" s="622"/>
      <c r="AC37" s="622"/>
      <c r="AD37" s="622"/>
      <c r="AE37" s="622"/>
      <c r="AF37" s="622"/>
      <c r="AG37" s="622"/>
      <c r="AH37" s="622"/>
      <c r="AI37" s="139"/>
      <c r="AJ37" s="200"/>
    </row>
    <row r="38" spans="1:36" ht="9.9499999999999993" customHeight="1">
      <c r="A38" s="199"/>
      <c r="B38" s="139"/>
      <c r="C38" s="622"/>
      <c r="D38" s="622"/>
      <c r="E38" s="622"/>
      <c r="F38" s="622"/>
      <c r="G38" s="622"/>
      <c r="H38" s="622"/>
      <c r="I38" s="622"/>
      <c r="J38" s="622"/>
      <c r="K38" s="622"/>
      <c r="L38" s="622"/>
      <c r="M38" s="622"/>
      <c r="N38" s="622"/>
      <c r="O38" s="622"/>
      <c r="P38" s="622"/>
      <c r="Q38" s="622"/>
      <c r="R38" s="622"/>
      <c r="S38" s="622"/>
      <c r="T38" s="622"/>
      <c r="U38" s="622"/>
      <c r="V38" s="622"/>
      <c r="W38" s="622"/>
      <c r="X38" s="622"/>
      <c r="Y38" s="622"/>
      <c r="Z38" s="622"/>
      <c r="AA38" s="622"/>
      <c r="AB38" s="622"/>
      <c r="AC38" s="622"/>
      <c r="AD38" s="622"/>
      <c r="AE38" s="622"/>
      <c r="AF38" s="622"/>
      <c r="AG38" s="622"/>
      <c r="AH38" s="622"/>
      <c r="AI38" s="139"/>
      <c r="AJ38" s="200"/>
    </row>
    <row r="39" spans="1:36" ht="14.25" customHeight="1">
      <c r="A39" s="199"/>
      <c r="B39" s="139"/>
      <c r="C39" s="622"/>
      <c r="D39" s="622"/>
      <c r="E39" s="622"/>
      <c r="F39" s="622"/>
      <c r="G39" s="622"/>
      <c r="H39" s="622"/>
      <c r="I39" s="622"/>
      <c r="J39" s="622"/>
      <c r="K39" s="622"/>
      <c r="L39" s="622"/>
      <c r="M39" s="622"/>
      <c r="N39" s="622"/>
      <c r="O39" s="622"/>
      <c r="P39" s="622"/>
      <c r="Q39" s="622"/>
      <c r="R39" s="622"/>
      <c r="S39" s="622"/>
      <c r="T39" s="622"/>
      <c r="U39" s="622"/>
      <c r="V39" s="622"/>
      <c r="W39" s="622"/>
      <c r="X39" s="622"/>
      <c r="Y39" s="622"/>
      <c r="Z39" s="622"/>
      <c r="AA39" s="622"/>
      <c r="AB39" s="622"/>
      <c r="AC39" s="622"/>
      <c r="AD39" s="622"/>
      <c r="AE39" s="622"/>
      <c r="AF39" s="622"/>
      <c r="AG39" s="622"/>
      <c r="AH39" s="622"/>
      <c r="AI39" s="139"/>
      <c r="AJ39" s="200"/>
    </row>
    <row r="40" spans="1:36" ht="7.5" customHeight="1">
      <c r="A40" s="199"/>
      <c r="B40" s="139"/>
      <c r="C40" s="622"/>
      <c r="D40" s="622"/>
      <c r="E40" s="622"/>
      <c r="F40" s="622"/>
      <c r="G40" s="622"/>
      <c r="H40" s="622"/>
      <c r="I40" s="622"/>
      <c r="J40" s="622"/>
      <c r="K40" s="622"/>
      <c r="L40" s="622"/>
      <c r="M40" s="622"/>
      <c r="N40" s="622"/>
      <c r="O40" s="622"/>
      <c r="P40" s="622"/>
      <c r="Q40" s="622"/>
      <c r="R40" s="622"/>
      <c r="S40" s="622"/>
      <c r="T40" s="622"/>
      <c r="U40" s="622"/>
      <c r="V40" s="622"/>
      <c r="W40" s="622"/>
      <c r="X40" s="622"/>
      <c r="Y40" s="622"/>
      <c r="Z40" s="622"/>
      <c r="AA40" s="622"/>
      <c r="AB40" s="622"/>
      <c r="AC40" s="622"/>
      <c r="AD40" s="622"/>
      <c r="AE40" s="622"/>
      <c r="AF40" s="622"/>
      <c r="AG40" s="622"/>
      <c r="AH40" s="622"/>
      <c r="AI40" s="139"/>
      <c r="AJ40" s="200"/>
    </row>
    <row r="41" spans="1:36" ht="15.75" customHeight="1">
      <c r="A41" s="199"/>
      <c r="B41" s="139"/>
      <c r="C41" s="622"/>
      <c r="D41" s="622"/>
      <c r="E41" s="622"/>
      <c r="F41" s="622"/>
      <c r="G41" s="622"/>
      <c r="H41" s="622"/>
      <c r="I41" s="622"/>
      <c r="J41" s="622"/>
      <c r="K41" s="622"/>
      <c r="L41" s="622"/>
      <c r="M41" s="622"/>
      <c r="N41" s="622"/>
      <c r="O41" s="622"/>
      <c r="P41" s="622"/>
      <c r="Q41" s="622"/>
      <c r="R41" s="622"/>
      <c r="S41" s="622"/>
      <c r="T41" s="622"/>
      <c r="U41" s="622"/>
      <c r="V41" s="622"/>
      <c r="W41" s="622"/>
      <c r="X41" s="622"/>
      <c r="Y41" s="622"/>
      <c r="Z41" s="622"/>
      <c r="AA41" s="622"/>
      <c r="AB41" s="622"/>
      <c r="AC41" s="622"/>
      <c r="AD41" s="622"/>
      <c r="AE41" s="622"/>
      <c r="AF41" s="622"/>
      <c r="AG41" s="622"/>
      <c r="AH41" s="622"/>
      <c r="AI41" s="139"/>
      <c r="AJ41" s="200"/>
    </row>
    <row r="42" spans="1:36" ht="40.5" customHeight="1">
      <c r="A42" s="199"/>
      <c r="B42" s="139"/>
      <c r="C42" s="622"/>
      <c r="D42" s="622"/>
      <c r="E42" s="622"/>
      <c r="F42" s="622"/>
      <c r="G42" s="622"/>
      <c r="H42" s="622"/>
      <c r="I42" s="622"/>
      <c r="J42" s="622"/>
      <c r="K42" s="622"/>
      <c r="L42" s="622"/>
      <c r="M42" s="622"/>
      <c r="N42" s="622"/>
      <c r="O42" s="622"/>
      <c r="P42" s="622"/>
      <c r="Q42" s="622"/>
      <c r="R42" s="622"/>
      <c r="S42" s="622"/>
      <c r="T42" s="622"/>
      <c r="U42" s="622"/>
      <c r="V42" s="622"/>
      <c r="W42" s="622"/>
      <c r="X42" s="622"/>
      <c r="Y42" s="622"/>
      <c r="Z42" s="622"/>
      <c r="AA42" s="622"/>
      <c r="AB42" s="622"/>
      <c r="AC42" s="622"/>
      <c r="AD42" s="622"/>
      <c r="AE42" s="622"/>
      <c r="AF42" s="622"/>
      <c r="AG42" s="622"/>
      <c r="AH42" s="622"/>
      <c r="AI42" s="139"/>
      <c r="AJ42" s="200"/>
    </row>
    <row r="43" spans="1:36" ht="44.25" customHeight="1">
      <c r="A43" s="199"/>
      <c r="B43" s="139"/>
      <c r="C43" s="622"/>
      <c r="D43" s="622"/>
      <c r="E43" s="622"/>
      <c r="F43" s="622"/>
      <c r="G43" s="622"/>
      <c r="H43" s="622"/>
      <c r="I43" s="622"/>
      <c r="J43" s="622"/>
      <c r="K43" s="622"/>
      <c r="L43" s="622"/>
      <c r="M43" s="622"/>
      <c r="N43" s="622"/>
      <c r="O43" s="622"/>
      <c r="P43" s="622"/>
      <c r="Q43" s="622"/>
      <c r="R43" s="622"/>
      <c r="S43" s="622"/>
      <c r="T43" s="622"/>
      <c r="U43" s="622"/>
      <c r="V43" s="622"/>
      <c r="W43" s="622"/>
      <c r="X43" s="622"/>
      <c r="Y43" s="622"/>
      <c r="Z43" s="622"/>
      <c r="AA43" s="622"/>
      <c r="AB43" s="622"/>
      <c r="AC43" s="622"/>
      <c r="AD43" s="622"/>
      <c r="AE43" s="622"/>
      <c r="AF43" s="622"/>
      <c r="AG43" s="622"/>
      <c r="AH43" s="622"/>
      <c r="AI43" s="139"/>
      <c r="AJ43" s="200"/>
    </row>
    <row r="44" spans="1:36">
      <c r="A44" s="199"/>
      <c r="B44" s="139"/>
      <c r="C44" s="159"/>
      <c r="D44" s="139"/>
      <c r="E44" s="139"/>
      <c r="F44" s="139"/>
      <c r="G44" s="139"/>
      <c r="H44" s="139"/>
      <c r="I44" s="139"/>
      <c r="J44" s="139"/>
      <c r="K44" s="139"/>
      <c r="L44" s="139"/>
      <c r="M44" s="139"/>
      <c r="N44" s="139"/>
      <c r="O44" s="139"/>
      <c r="P44" s="139"/>
      <c r="Q44" s="139"/>
      <c r="R44" s="139"/>
      <c r="S44" s="139"/>
      <c r="T44" s="160"/>
      <c r="U44" s="160"/>
      <c r="V44" s="160"/>
      <c r="W44" s="160"/>
      <c r="X44" s="160"/>
      <c r="Y44" s="160"/>
      <c r="Z44" s="160"/>
      <c r="AA44" s="139"/>
      <c r="AB44" s="158"/>
      <c r="AC44" s="158"/>
      <c r="AD44" s="158"/>
      <c r="AE44" s="158"/>
      <c r="AF44" s="158"/>
      <c r="AG44" s="158"/>
      <c r="AH44" s="158"/>
      <c r="AI44" s="139"/>
      <c r="AJ44" s="200"/>
    </row>
    <row r="45" spans="1:36" ht="13.5" customHeight="1">
      <c r="A45" s="199"/>
      <c r="B45" s="161"/>
      <c r="C45" s="139"/>
      <c r="D45" s="139"/>
      <c r="E45" s="139"/>
      <c r="F45" s="139"/>
      <c r="G45" s="139"/>
      <c r="H45" s="139"/>
      <c r="I45" s="139"/>
      <c r="J45" s="139"/>
      <c r="K45" s="139"/>
      <c r="L45" s="139"/>
      <c r="M45" s="139"/>
      <c r="N45" s="139"/>
      <c r="O45" s="139"/>
      <c r="P45" s="139"/>
      <c r="Q45" s="139"/>
      <c r="R45" s="139"/>
      <c r="S45" s="139"/>
      <c r="T45" s="139"/>
      <c r="U45" s="139"/>
      <c r="V45" s="139"/>
      <c r="W45" s="139"/>
      <c r="X45" s="139"/>
      <c r="Y45" s="139"/>
      <c r="Z45" s="139"/>
      <c r="AA45" s="139"/>
      <c r="AB45" s="139"/>
      <c r="AC45" s="139"/>
      <c r="AD45" s="139"/>
      <c r="AE45" s="139"/>
      <c r="AF45" s="139"/>
      <c r="AG45" s="139"/>
      <c r="AH45" s="139"/>
      <c r="AI45" s="139"/>
      <c r="AJ45" s="200"/>
    </row>
    <row r="46" spans="1:36" ht="9.9499999999999993" customHeight="1">
      <c r="A46" s="201"/>
      <c r="B46" s="202"/>
      <c r="C46" s="203"/>
      <c r="D46" s="203"/>
      <c r="E46" s="203"/>
      <c r="F46" s="203"/>
      <c r="G46" s="203"/>
      <c r="H46" s="203"/>
      <c r="I46" s="203"/>
      <c r="J46" s="203"/>
      <c r="K46" s="203"/>
      <c r="L46" s="203"/>
      <c r="M46" s="203"/>
      <c r="N46" s="203"/>
      <c r="O46" s="203"/>
      <c r="P46" s="203"/>
      <c r="Q46" s="203"/>
      <c r="R46" s="203"/>
      <c r="S46" s="203"/>
      <c r="T46" s="203"/>
      <c r="U46" s="203"/>
      <c r="V46" s="203"/>
      <c r="W46" s="203"/>
      <c r="X46" s="203"/>
      <c r="Y46" s="203"/>
      <c r="Z46" s="203"/>
      <c r="AA46" s="203"/>
      <c r="AB46" s="203"/>
      <c r="AC46" s="203"/>
      <c r="AD46" s="203"/>
      <c r="AE46" s="203"/>
      <c r="AF46" s="203"/>
      <c r="AG46" s="203"/>
      <c r="AH46" s="203"/>
      <c r="AI46" s="203"/>
      <c r="AJ46" s="204"/>
    </row>
    <row r="54" ht="0.75" customHeight="1"/>
  </sheetData>
  <mergeCells count="58">
    <mergeCell ref="D19:L19"/>
    <mergeCell ref="N19:Q19"/>
    <mergeCell ref="S19:V19"/>
    <mergeCell ref="X19:AA19"/>
    <mergeCell ref="AD19:AG19"/>
    <mergeCell ref="C31:AH43"/>
    <mergeCell ref="D26:K27"/>
    <mergeCell ref="C29:AB29"/>
    <mergeCell ref="AD21:AG21"/>
    <mergeCell ref="AD23:AG23"/>
    <mergeCell ref="D21:L21"/>
    <mergeCell ref="N21:Q21"/>
    <mergeCell ref="S21:V21"/>
    <mergeCell ref="X21:AA21"/>
    <mergeCell ref="D23:L23"/>
    <mergeCell ref="N23:Q23"/>
    <mergeCell ref="S23:V23"/>
    <mergeCell ref="X23:AA23"/>
    <mergeCell ref="N16:Q16"/>
    <mergeCell ref="S16:V16"/>
    <mergeCell ref="X16:AA16"/>
    <mergeCell ref="AD16:AG16"/>
    <mergeCell ref="D17:L17"/>
    <mergeCell ref="N17:Q17"/>
    <mergeCell ref="S17:V17"/>
    <mergeCell ref="X17:AA17"/>
    <mergeCell ref="AD17:AG17"/>
    <mergeCell ref="N14:Q14"/>
    <mergeCell ref="S14:V14"/>
    <mergeCell ref="X14:AA14"/>
    <mergeCell ref="AD14:AG14"/>
    <mergeCell ref="N15:Q15"/>
    <mergeCell ref="S15:V15"/>
    <mergeCell ref="X15:AA15"/>
    <mergeCell ref="AD15:AG15"/>
    <mergeCell ref="N12:Q12"/>
    <mergeCell ref="S12:V12"/>
    <mergeCell ref="X12:AA12"/>
    <mergeCell ref="AD12:AG12"/>
    <mergeCell ref="N13:Q13"/>
    <mergeCell ref="S13:V13"/>
    <mergeCell ref="X13:AA13"/>
    <mergeCell ref="AD13:AG13"/>
    <mergeCell ref="D2:AJ3"/>
    <mergeCell ref="AD11:AG11"/>
    <mergeCell ref="D8:L8"/>
    <mergeCell ref="N8:Q8"/>
    <mergeCell ref="S8:V8"/>
    <mergeCell ref="X8:AA8"/>
    <mergeCell ref="AD8:AG9"/>
    <mergeCell ref="D9:L9"/>
    <mergeCell ref="N9:Q9"/>
    <mergeCell ref="S9:V9"/>
    <mergeCell ref="X9:AA9"/>
    <mergeCell ref="D11:L11"/>
    <mergeCell ref="N11:Q11"/>
    <mergeCell ref="S11:V11"/>
    <mergeCell ref="X11:AA11"/>
  </mergeCells>
  <printOptions horizontalCentered="1"/>
  <pageMargins left="0.19685039370078741" right="0.19685039370078741" top="0.19685039370078741" bottom="0.19685039370078741" header="0" footer="0"/>
  <pageSetup paperSize="9" scale="94" orientation="portrait" r:id="rId1"/>
  <headerFooter alignWithMargins="0">
    <oddFooter>&amp;C&amp;"Trebuchet MS,Normal"&amp;8 10</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B55"/>
  <sheetViews>
    <sheetView tabSelected="1" zoomScaleNormal="100" workbookViewId="0">
      <selection activeCell="A35" sqref="A35"/>
    </sheetView>
  </sheetViews>
  <sheetFormatPr defaultRowHeight="15"/>
  <cols>
    <col min="1" max="1" width="81.7109375" style="224" customWidth="1"/>
    <col min="2" max="16384" width="9.140625" style="224"/>
  </cols>
  <sheetData>
    <row r="3" spans="1:2" ht="29.25" customHeight="1">
      <c r="A3" s="637" t="s">
        <v>148</v>
      </c>
      <c r="B3" s="637"/>
    </row>
    <row r="4" spans="1:2" ht="14.25" customHeight="1">
      <c r="A4" s="639"/>
      <c r="B4" s="639"/>
    </row>
    <row r="5" spans="1:2">
      <c r="A5" s="638" t="s">
        <v>149</v>
      </c>
      <c r="B5" s="638"/>
    </row>
    <row r="6" spans="1:2" ht="24.95" customHeight="1">
      <c r="A6" s="225" t="s">
        <v>116</v>
      </c>
      <c r="B6" s="225"/>
    </row>
    <row r="7" spans="1:2" ht="31.5" customHeight="1">
      <c r="A7" s="226" t="s">
        <v>150</v>
      </c>
      <c r="B7" s="225"/>
    </row>
    <row r="8" spans="1:2" ht="31.5" customHeight="1">
      <c r="A8" s="226" t="s">
        <v>156</v>
      </c>
      <c r="B8" s="225"/>
    </row>
    <row r="9" spans="1:2" ht="34.5" customHeight="1">
      <c r="A9" s="226" t="s">
        <v>157</v>
      </c>
      <c r="B9" s="225"/>
    </row>
    <row r="10" spans="1:2" ht="29.25" customHeight="1">
      <c r="A10" s="226" t="s">
        <v>158</v>
      </c>
      <c r="B10" s="225"/>
    </row>
    <row r="11" spans="1:2" ht="33" customHeight="1">
      <c r="A11" s="226" t="s">
        <v>159</v>
      </c>
      <c r="B11" s="225"/>
    </row>
    <row r="12" spans="1:2" ht="105">
      <c r="A12" s="226" t="s">
        <v>160</v>
      </c>
      <c r="B12" s="225"/>
    </row>
    <row r="13" spans="1:2">
      <c r="A13" s="226" t="s">
        <v>161</v>
      </c>
      <c r="B13" s="225"/>
    </row>
    <row r="14" spans="1:2" ht="20.25" customHeight="1">
      <c r="A14" s="226" t="s">
        <v>162</v>
      </c>
      <c r="B14" s="225"/>
    </row>
    <row r="15" spans="1:2" ht="18" customHeight="1">
      <c r="A15" s="226" t="s">
        <v>164</v>
      </c>
      <c r="B15" s="225"/>
    </row>
    <row r="16" spans="1:2" ht="30">
      <c r="A16" s="226" t="s">
        <v>163</v>
      </c>
      <c r="B16" s="225"/>
    </row>
    <row r="17" spans="1:2" ht="19.5" customHeight="1">
      <c r="A17" s="638" t="s">
        <v>151</v>
      </c>
      <c r="B17" s="638"/>
    </row>
    <row r="18" spans="1:2" ht="24.95" customHeight="1">
      <c r="A18" s="225" t="s">
        <v>165</v>
      </c>
      <c r="B18" s="225"/>
    </row>
    <row r="19" spans="1:2" ht="24.95" customHeight="1">
      <c r="A19" s="225" t="s">
        <v>166</v>
      </c>
      <c r="B19" s="225"/>
    </row>
    <row r="20" spans="1:2">
      <c r="A20" s="225" t="s">
        <v>154</v>
      </c>
      <c r="B20" s="225"/>
    </row>
    <row r="21" spans="1:2" ht="64.5" customHeight="1">
      <c r="A21" s="226" t="s">
        <v>152</v>
      </c>
      <c r="B21" s="225"/>
    </row>
    <row r="22" spans="1:2" ht="45">
      <c r="A22" s="226" t="s">
        <v>153</v>
      </c>
      <c r="B22" s="225"/>
    </row>
    <row r="23" spans="1:2" ht="30">
      <c r="A23" s="226" t="s">
        <v>167</v>
      </c>
      <c r="B23" s="225"/>
    </row>
    <row r="24" spans="1:2" hidden="1"/>
    <row r="25" spans="1:2" hidden="1"/>
    <row r="26" spans="1:2" hidden="1"/>
    <row r="27" spans="1:2" hidden="1"/>
    <row r="28" spans="1:2" hidden="1"/>
    <row r="29" spans="1:2" hidden="1"/>
    <row r="30" spans="1:2" ht="4.5" hidden="1" customHeight="1"/>
    <row r="32" spans="1:2" ht="6.75" customHeight="1"/>
    <row r="33" ht="5.25" customHeight="1"/>
    <row r="36" ht="2.25" customHeight="1"/>
    <row r="55" ht="0.75" customHeight="1"/>
  </sheetData>
  <mergeCells count="4">
    <mergeCell ref="A3:B3"/>
    <mergeCell ref="A5:B5"/>
    <mergeCell ref="A4:B4"/>
    <mergeCell ref="A17:B17"/>
  </mergeCells>
  <pageMargins left="0.7" right="0.7" top="0.75" bottom="0.75" header="0.3" footer="0.3"/>
  <pageSetup paperSize="9" scale="97"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Folhas de cálculo</vt:lpstr>
      </vt:variant>
      <vt:variant>
        <vt:i4>12</vt:i4>
      </vt:variant>
      <vt:variant>
        <vt:lpstr>Intervalos com nome</vt:lpstr>
      </vt:variant>
      <vt:variant>
        <vt:i4>11</vt:i4>
      </vt:variant>
    </vt:vector>
  </HeadingPairs>
  <TitlesOfParts>
    <vt:vector size="23" baseType="lpstr">
      <vt:lpstr>Pág. 1</vt:lpstr>
      <vt:lpstr>Pág. 2a</vt:lpstr>
      <vt:lpstr>Pág. 3</vt:lpstr>
      <vt:lpstr>Pág. 4a</vt:lpstr>
      <vt:lpstr>Pág. 4b</vt:lpstr>
      <vt:lpstr>Pág. 5</vt:lpstr>
      <vt:lpstr>Pág. 6</vt:lpstr>
      <vt:lpstr>Pág. 7</vt:lpstr>
      <vt:lpstr>Pág. 8</vt:lpstr>
      <vt:lpstr>Pág. 9</vt:lpstr>
      <vt:lpstr>Pág. 10</vt:lpstr>
      <vt:lpstr>Documentos</vt:lpstr>
      <vt:lpstr>'Pág. 1'!Área_de_Impressão</vt:lpstr>
      <vt:lpstr>'Pág. 10'!Área_de_Impressão</vt:lpstr>
      <vt:lpstr>'Pág. 2a'!Área_de_Impressão</vt:lpstr>
      <vt:lpstr>'Pág. 3'!Área_de_Impressão</vt:lpstr>
      <vt:lpstr>'Pág. 4a'!Área_de_Impressão</vt:lpstr>
      <vt:lpstr>'Pág. 4b'!Área_de_Impressão</vt:lpstr>
      <vt:lpstr>'Pág. 5'!Área_de_Impressão</vt:lpstr>
      <vt:lpstr>'Pág. 6'!Área_de_Impressão</vt:lpstr>
      <vt:lpstr>'Pág. 7'!Área_de_Impressão</vt:lpstr>
      <vt:lpstr>'Pág. 8'!Área_de_Impressão</vt:lpstr>
      <vt:lpstr>'Pág. 9'!Área_de_Impressão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Pedro Figueiredo</dc:creator>
  <cp:lastModifiedBy>Manuela Moreira</cp:lastModifiedBy>
  <cp:lastPrinted>2013-10-15T14:16:01Z</cp:lastPrinted>
  <dcterms:created xsi:type="dcterms:W3CDTF">2000-03-15T14:26:20Z</dcterms:created>
  <dcterms:modified xsi:type="dcterms:W3CDTF">2014-07-17T08:29:16Z</dcterms:modified>
</cp:coreProperties>
</file>